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▷밸류체인\2025년\- 기업지원\기술지원사업 공고 및 신청접수\사업공고 연장(시험평가)\"/>
    </mc:Choice>
  </mc:AlternateContent>
  <xr:revisionPtr revIDLastSave="0" documentId="13_ncr:1_{FEF85E40-F7F1-41D4-B704-CCEF6F991F0D}" xr6:coauthVersionLast="47" xr6:coauthVersionMax="47" xr10:uidLastSave="{00000000-0000-0000-0000-000000000000}"/>
  <bookViews>
    <workbookView xWindow="-120" yWindow="-120" windowWidth="29040" windowHeight="15720" tabRatio="685" xr2:uid="{00000000-000D-0000-FFFF-FFFF00000000}"/>
  </bookViews>
  <sheets>
    <sheet name="작성방법" sheetId="1" r:id="rId1"/>
    <sheet name="지원프로그램" sheetId="2" r:id="rId2"/>
    <sheet name="1.신청기업정보" sheetId="3" r:id="rId3"/>
    <sheet name="2.신청프로그램" sheetId="4" r:id="rId4"/>
    <sheet name="3.기업지원수혜이력" sheetId="5" r:id="rId5"/>
    <sheet name="신청양식(출력용)" sheetId="6" r:id="rId6"/>
  </sheets>
  <definedNames>
    <definedName name="_xlnm._FilterDatabase" localSheetId="1" hidden="1">지원프로그램!$A$1:$G$1</definedName>
    <definedName name="_xlnm.Print_Area" localSheetId="5">'신청양식(출력용)'!$A$1:$H$54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E13" i="4" s="1"/>
  <c r="C32" i="6" l="1" a="1"/>
  <c r="C32" i="6" s="1"/>
  <c r="D32" i="6" a="1"/>
  <c r="D32" i="6" s="1"/>
  <c r="E32" i="6" a="1"/>
  <c r="E32" i="6" s="1"/>
  <c r="F32" i="6" a="1"/>
  <c r="F32" i="6" s="1"/>
  <c r="G32" i="6" a="1"/>
  <c r="G32" i="6" s="1"/>
  <c r="H32" i="6" a="1"/>
  <c r="H32" i="6" s="1"/>
  <c r="C33" i="6" a="1"/>
  <c r="C33" i="6" s="1"/>
  <c r="C34" i="6" a="1"/>
  <c r="C34" i="6" s="1"/>
  <c r="D33" i="6" a="1"/>
  <c r="D33" i="6" s="1"/>
  <c r="E33" i="6" a="1"/>
  <c r="E33" i="6" s="1"/>
  <c r="F33" i="6" a="1"/>
  <c r="F33" i="6"/>
  <c r="G33" i="6" a="1"/>
  <c r="G33" i="6" s="1"/>
  <c r="H33" i="6" a="1"/>
  <c r="H33" i="6" s="1"/>
  <c r="D34" i="6" a="1"/>
  <c r="D34" i="6"/>
  <c r="E34" i="6" a="1"/>
  <c r="E34" i="6" s="1"/>
  <c r="F34" i="6" a="1"/>
  <c r="F34" i="6" s="1"/>
  <c r="G34" i="6" a="1"/>
  <c r="G34" i="6" s="1"/>
  <c r="H34" i="6" a="1"/>
  <c r="H34" i="6" s="1"/>
  <c r="C35" i="6" a="1"/>
  <c r="C35" i="6" s="1"/>
  <c r="D35" i="6" a="1"/>
  <c r="D35" i="6"/>
  <c r="E35" i="6" a="1"/>
  <c r="E35" i="6" s="1"/>
  <c r="F35" i="6" a="1"/>
  <c r="F35" i="6" s="1"/>
  <c r="G35" i="6" a="1"/>
  <c r="G35" i="6"/>
  <c r="H35" i="6" a="1"/>
  <c r="H35" i="6" s="1"/>
  <c r="C36" i="6" a="1"/>
  <c r="C36" i="6" s="1"/>
  <c r="D36" i="6" a="1"/>
  <c r="D36" i="6"/>
  <c r="E36" i="6" a="1"/>
  <c r="E36" i="6" s="1"/>
  <c r="F36" i="6" a="1"/>
  <c r="F36" i="6"/>
  <c r="G36" i="6" a="1"/>
  <c r="G36" i="6" s="1"/>
  <c r="H36" i="6" a="1"/>
  <c r="H36" i="6" s="1"/>
  <c r="C37" i="6" a="1"/>
  <c r="C37" i="6" s="1"/>
  <c r="D37" i="6" a="1"/>
  <c r="D37" i="6" s="1"/>
  <c r="E37" i="6" a="1"/>
  <c r="E37" i="6" s="1"/>
  <c r="F37" i="6" a="1"/>
  <c r="F37" i="6" s="1"/>
  <c r="G37" i="6" a="1"/>
  <c r="G37" i="6" s="1"/>
  <c r="H37" i="6" a="1"/>
  <c r="H37" i="6" s="1"/>
  <c r="E17" i="6"/>
  <c r="F19" i="6"/>
  <c r="A3" i="4"/>
  <c r="B3" i="4"/>
  <c r="E3" i="4"/>
  <c r="C6" i="6" s="1" a="1"/>
  <c r="C6" i="6" s="1"/>
  <c r="F3" i="4"/>
  <c r="G3" i="4"/>
  <c r="H3" i="4"/>
  <c r="A4" i="4"/>
  <c r="B4" i="4"/>
  <c r="E4" i="4"/>
  <c r="F4" i="4"/>
  <c r="D7" i="6" s="1" a="1"/>
  <c r="D7" i="6" s="1"/>
  <c r="G4" i="4"/>
  <c r="H4" i="4"/>
  <c r="G50" i="6"/>
  <c r="G49" i="6"/>
  <c r="D47" i="6"/>
  <c r="H42" i="6" a="1"/>
  <c r="H42" i="6" s="1"/>
  <c r="G42" i="6" a="1"/>
  <c r="G42" i="6"/>
  <c r="F42" i="6" a="1"/>
  <c r="F42" i="6"/>
  <c r="E42" i="6" a="1"/>
  <c r="E42" i="6" s="1"/>
  <c r="D42" i="6" a="1"/>
  <c r="D42" i="6"/>
  <c r="C42" i="6" a="1"/>
  <c r="C42" i="6" s="1"/>
  <c r="H41" i="6" a="1"/>
  <c r="H41" i="6"/>
  <c r="G41" i="6" a="1"/>
  <c r="G41" i="6"/>
  <c r="F41" i="6" a="1"/>
  <c r="F41" i="6" s="1"/>
  <c r="E41" i="6" a="1"/>
  <c r="E41" i="6" s="1"/>
  <c r="D41" i="6" a="1"/>
  <c r="D41" i="6" s="1"/>
  <c r="C41" i="6" a="1"/>
  <c r="C41" i="6" s="1"/>
  <c r="H40" i="6" a="1"/>
  <c r="H40" i="6" s="1"/>
  <c r="G40" i="6" a="1"/>
  <c r="G40" i="6" s="1"/>
  <c r="F40" i="6" a="1"/>
  <c r="F40" i="6" s="1"/>
  <c r="E40" i="6" a="1"/>
  <c r="E40" i="6"/>
  <c r="D40" i="6" a="1"/>
  <c r="D40" i="6"/>
  <c r="C40" i="6" a="1"/>
  <c r="C40" i="6" s="1"/>
  <c r="H39" i="6" a="1"/>
  <c r="H39" i="6" s="1"/>
  <c r="G39" i="6" a="1"/>
  <c r="G39" i="6"/>
  <c r="F39" i="6" a="1"/>
  <c r="F39" i="6" s="1"/>
  <c r="E39" i="6" a="1"/>
  <c r="E39" i="6" s="1"/>
  <c r="D39" i="6" a="1"/>
  <c r="D39" i="6"/>
  <c r="C39" i="6" a="1"/>
  <c r="C39" i="6" s="1"/>
  <c r="H38" i="6" a="1"/>
  <c r="H38" i="6" s="1"/>
  <c r="G38" i="6" a="1"/>
  <c r="G38" i="6" s="1"/>
  <c r="F38" i="6" a="1"/>
  <c r="F38" i="6" s="1"/>
  <c r="E38" i="6" a="1"/>
  <c r="E38" i="6" s="1"/>
  <c r="D38" i="6" a="1"/>
  <c r="D38" i="6" s="1"/>
  <c r="C38" i="6" a="1"/>
  <c r="C38" i="6" s="1"/>
  <c r="H31" i="6" a="1"/>
  <c r="H31" i="6"/>
  <c r="G31" i="6" a="1"/>
  <c r="G31" i="6" s="1"/>
  <c r="F31" i="6" a="1"/>
  <c r="F31" i="6" s="1"/>
  <c r="E31" i="6" a="1"/>
  <c r="E31" i="6" s="1"/>
  <c r="D31" i="6" a="1"/>
  <c r="D31" i="6" s="1"/>
  <c r="C31" i="6" a="1"/>
  <c r="C31" i="6" s="1"/>
  <c r="H30" i="6" a="1"/>
  <c r="H30" i="6"/>
  <c r="G30" i="6" a="1"/>
  <c r="G30" i="6" s="1"/>
  <c r="F30" i="6" a="1"/>
  <c r="F30" i="6"/>
  <c r="E30" i="6" a="1"/>
  <c r="E30" i="6" s="1"/>
  <c r="D30" i="6" a="1"/>
  <c r="D30" i="6" s="1"/>
  <c r="C30" i="6" a="1"/>
  <c r="C30" i="6" s="1"/>
  <c r="H29" i="6" a="1"/>
  <c r="H29" i="6" s="1"/>
  <c r="G29" i="6" a="1"/>
  <c r="G29" i="6" s="1"/>
  <c r="F29" i="6" a="1"/>
  <c r="F29" i="6" s="1"/>
  <c r="E29" i="6" a="1"/>
  <c r="E29" i="6" s="1"/>
  <c r="D29" i="6" a="1"/>
  <c r="D29" i="6"/>
  <c r="C29" i="6" a="1"/>
  <c r="C29" i="6" s="1"/>
  <c r="H28" i="6" a="1"/>
  <c r="H28" i="6"/>
  <c r="G28" i="6" a="1"/>
  <c r="G28" i="6"/>
  <c r="F28" i="6" a="1"/>
  <c r="F28" i="6" s="1"/>
  <c r="E28" i="6" a="1"/>
  <c r="E28" i="6" s="1"/>
  <c r="D28" i="6" a="1"/>
  <c r="D28" i="6" s="1"/>
  <c r="C28" i="6" a="1"/>
  <c r="C28" i="6" s="1"/>
  <c r="H26" i="6"/>
  <c r="F26" i="6"/>
  <c r="D26" i="6"/>
  <c r="B26" i="6"/>
  <c r="H24" i="6"/>
  <c r="G24" i="6"/>
  <c r="F24" i="6"/>
  <c r="E24" i="6"/>
  <c r="D24" i="6"/>
  <c r="C24" i="6"/>
  <c r="H23" i="6"/>
  <c r="G23" i="6"/>
  <c r="F23" i="6"/>
  <c r="E23" i="6"/>
  <c r="D23" i="6"/>
  <c r="C23" i="6"/>
  <c r="H22" i="6"/>
  <c r="G22" i="6"/>
  <c r="F22" i="6"/>
  <c r="E22" i="6"/>
  <c r="D22" i="6"/>
  <c r="C22" i="6"/>
  <c r="H20" i="6"/>
  <c r="F20" i="6"/>
  <c r="E20" i="6"/>
  <c r="C20" i="6"/>
  <c r="D19" i="6"/>
  <c r="E18" i="6"/>
  <c r="C18" i="6"/>
  <c r="G17" i="6"/>
  <c r="C17" i="6"/>
  <c r="H16" i="6"/>
  <c r="E16" i="6"/>
  <c r="C16" i="6"/>
  <c r="H15" i="6"/>
  <c r="E15" i="6"/>
  <c r="C15" i="6"/>
  <c r="H5" i="6" a="1"/>
  <c r="H5" i="6" s="1"/>
  <c r="B3" i="6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3" i="5"/>
  <c r="A3" i="5"/>
  <c r="B2" i="5"/>
  <c r="A2" i="5"/>
  <c r="H2" i="4"/>
  <c r="G2" i="4"/>
  <c r="E5" i="6" s="1" a="1"/>
  <c r="E5" i="6" s="1"/>
  <c r="F2" i="4"/>
  <c r="E2" i="4"/>
  <c r="C5" i="6" s="1" a="1"/>
  <c r="C5" i="6" s="1"/>
  <c r="B2" i="4"/>
  <c r="A2" i="4"/>
  <c r="AN5" i="3"/>
  <c r="P5" i="3"/>
  <c r="E7" i="6" l="1" a="1"/>
  <c r="E7" i="6" s="1"/>
  <c r="D6" i="6" a="1"/>
  <c r="D6" i="6" s="1"/>
  <c r="E6" i="6" a="1"/>
  <c r="E6" i="6" s="1"/>
  <c r="D5" i="6" a="1"/>
  <c r="D5" i="6" s="1"/>
  <c r="F5" i="6" a="1"/>
  <c r="F5" i="6" s="1"/>
  <c r="G5" i="6" a="1"/>
  <c r="G5" i="6" s="1"/>
  <c r="C7" i="6" a="1"/>
  <c r="C7" i="6" s="1"/>
</calcChain>
</file>

<file path=xl/sharedStrings.xml><?xml version="1.0" encoding="utf-8"?>
<sst xmlns="http://schemas.openxmlformats.org/spreadsheetml/2006/main" count="224" uniqueCount="173">
  <si>
    <t xml:space="preserve">   주의사항 : 기업지원 수혜이력은 반드시 기업의 기업지원 수혜이력을 하나도 빠짐없이 기재해야 하며, 
                  고의적 누락 등이 발견될 시 지원기업 선정 취소 등 불이익이 발생할 수 있음</t>
  </si>
  <si>
    <t>부산광역시 강서구 녹산동 123-3</t>
  </si>
  <si>
    <t>20151201~20160331</t>
  </si>
  <si>
    <t>20141115~20150228</t>
  </si>
  <si>
    <t>20150701~20150831</t>
  </si>
  <si>
    <t>최근 2년 내
기업지원 
수혜이력</t>
  </si>
  <si>
    <t>상기 내용과 같이 해당 사업의 수혜기업으로 신청합니다. 
아울러, 수혜기업 선정 과정에서 지원 중복성 및 적정성 검토 등을 위한 기업정보 및 개인정보 활용에 동의합니다.</t>
  </si>
  <si>
    <t>설립일
(yyyymmdd)</t>
  </si>
  <si>
    <t>010-1234-1234</t>
  </si>
  <si>
    <t>123-45-67890</t>
  </si>
  <si>
    <t>소재지역
(부산 00구)</t>
  </si>
  <si>
    <t>우편번호
(00000)</t>
  </si>
  <si>
    <t>053-123-1234</t>
  </si>
  <si>
    <t>지원금액한도
(부가세포함)</t>
  </si>
  <si>
    <t>123456-1234567</t>
  </si>
  <si>
    <t>연락처(전화/휴대전화)</t>
  </si>
  <si>
    <t>고용현황(명)_공고일기준</t>
  </si>
  <si>
    <t>aaa@aa.aa.aa</t>
  </si>
  <si>
    <t>설립일자
(yyyymmdd)</t>
  </si>
  <si>
    <t xml:space="preserve"> * 반드시 기업의 기업지원 수혜이력을 하나도 빠짐없이 기재해야 하며, 고의적 누락 등이 발견될 시 지원기업 선정 취소 등 불이익이 발생할 수 있음.      
   엑셀서식 기준으로 입력 후 제출 요망,</t>
  </si>
  <si>
    <t xml:space="preserve">   위의 3개 시트에서 모든 정보를 입력 후 '신청양식(출력용)'으로 신청서 제출</t>
  </si>
  <si>
    <r>
      <t xml:space="preserve"> 작성방법 : 위의 표는 예시이므로 노란색 셀 내용 삭제 후 작성
  1. 노란색 셀에 신청기업 기본정보 입력
  2. </t>
    </r>
    <r>
      <rPr>
        <b/>
        <u/>
        <sz val="11"/>
        <color rgb="FFFF0000"/>
        <rFont val="맑은 고딕"/>
        <family val="3"/>
        <charset val="129"/>
      </rPr>
      <t>금액은 반드시 천원단위로 입력</t>
    </r>
  </si>
  <si>
    <r>
      <t>작성방법 : 위의 노란색 부분 입력</t>
    </r>
    <r>
      <rPr>
        <b/>
        <i/>
        <u/>
        <sz val="11"/>
        <color rgb="FF000000"/>
        <rFont val="맑은 고딕"/>
        <family val="3"/>
        <charset val="129"/>
      </rPr>
      <t>(위의 표는 예시이므로 노란색 셀 내용 삭제 후 작성)</t>
    </r>
    <r>
      <rPr>
        <b/>
        <sz val="11"/>
        <color rgb="FF000000"/>
        <rFont val="맑은 고딕"/>
        <family val="3"/>
        <charset val="129"/>
      </rPr>
      <t xml:space="preserve">
    1. 세부프로그램 관리번호 입력 : '지원프로그램' sheet를 확인 후 세부프로그램 관리번호를 '드롭다운 항목'에서 선택
    2. 제품명(서비스명) 입력 : 지원받고자 하는 제품명(서비스명)을 입력
    3. 신청금액(천원) : 지원받고자 하는 신청금액(천원) 입력</t>
    </r>
    <r>
      <rPr>
        <b/>
        <u/>
        <sz val="11"/>
        <color rgb="FFFF0000"/>
        <rFont val="맑은 고딕"/>
        <family val="3"/>
        <charset val="129"/>
      </rPr>
      <t>(신청기업 한도초과시 붉은색으로 표시됨-&gt;확인후 수정)</t>
    </r>
    <r>
      <rPr>
        <b/>
        <sz val="11"/>
        <color rgb="FF000000"/>
        <rFont val="맑은 고딕"/>
        <family val="3"/>
        <charset val="129"/>
      </rPr>
      <t xml:space="preserve">
    4. 기업부담금 : [필수]기업부담금을 입력 - 지원사업비80%+기업부담금20% = 총사업비100%</t>
    </r>
    <r>
      <rPr>
        <b/>
        <sz val="11"/>
        <color rgb="FFFF0000"/>
        <rFont val="맑은 고딕"/>
        <family val="3"/>
        <charset val="129"/>
      </rPr>
      <t xml:space="preserve">
   </t>
    </r>
    <r>
      <rPr>
        <b/>
        <u/>
        <sz val="11"/>
        <color rgb="FFFF0000"/>
        <rFont val="맑은 고딕"/>
        <family val="3"/>
        <charset val="129"/>
      </rPr>
      <t xml:space="preserve"> 5. 금액은 반드시 천원단위로 입력</t>
    </r>
  </si>
  <si>
    <t xml:space="preserve"> - 작성시트 : 1.신청기업정보, 2.신청프로그램, 3.기업지원수혜이력</t>
  </si>
  <si>
    <r>
      <t>작성방법 : 위의 노란색 부분 입력</t>
    </r>
    <r>
      <rPr>
        <b/>
        <i/>
        <u/>
        <sz val="11"/>
        <color rgb="FF000000"/>
        <rFont val="맑은 고딕"/>
        <family val="3"/>
        <charset val="129"/>
      </rPr>
      <t xml:space="preserve">(위의 표는 예시이므로 노란색 셀 내용 삭제 후 작성)
</t>
    </r>
    <r>
      <rPr>
        <b/>
        <sz val="11"/>
        <color rgb="FF000000"/>
        <rFont val="맑은 고딕"/>
        <family val="3"/>
        <charset val="129"/>
      </rPr>
      <t xml:space="preserve">
    1. 최근 2년 이내 정부 지원사업 및 동일제품에 대해 동일내용 지원 이력은 빠짐없이 기재
       (산업명, 지원프로그램, 지원기관, 제품명(서비스명), 지원기간, 지원금액(천원)
    </t>
    </r>
    <r>
      <rPr>
        <b/>
        <u/>
        <sz val="11"/>
        <color rgb="FFFF0000"/>
        <rFont val="맑은 고딕"/>
        <family val="3"/>
        <charset val="129"/>
      </rPr>
      <t>2. 금액은 반드시 천원단위로 입력</t>
    </r>
  </si>
  <si>
    <t>신청기업 기본정보</t>
  </si>
  <si>
    <t>지원희망
우선순위</t>
  </si>
  <si>
    <t>신청기업 주요현황</t>
  </si>
  <si>
    <t>주소(도로명 주소)</t>
  </si>
  <si>
    <t>제품명(서비스명)</t>
  </si>
  <si>
    <t>지원희망우선순위</t>
  </si>
  <si>
    <t>신청기업
주요현황</t>
  </si>
  <si>
    <t>신청기업
기본정보</t>
  </si>
  <si>
    <t>스마트분산형에너지</t>
  </si>
  <si>
    <t>신청 세부프로그램</t>
  </si>
  <si>
    <t>기능성 하이테크 섬유</t>
  </si>
  <si>
    <t>세부프로그램 관리번호</t>
  </si>
  <si>
    <t>시험분석 및 평가지원</t>
  </si>
  <si>
    <r>
      <t>매출액(내수+수출)</t>
    </r>
    <r>
      <rPr>
        <b/>
        <sz val="10"/>
        <color rgb="FFFF0000"/>
        <rFont val="맑은 고딕"/>
        <family val="3"/>
        <charset val="129"/>
      </rPr>
      <t>(천원)</t>
    </r>
  </si>
  <si>
    <r>
      <t xml:space="preserve">매출액(내수+수출)
</t>
    </r>
    <r>
      <rPr>
        <b/>
        <sz val="16"/>
        <color rgb="FFFF0000"/>
        <rFont val="맑은 고딕"/>
        <family val="3"/>
        <charset val="129"/>
      </rPr>
      <t>(천원)</t>
    </r>
  </si>
  <si>
    <r>
      <t xml:space="preserve">   </t>
    </r>
    <r>
      <rPr>
        <b/>
        <i/>
        <sz val="11"/>
        <color rgb="FFFF0000"/>
        <rFont val="맑은 고딕"/>
        <family val="3"/>
        <charset val="129"/>
      </rPr>
      <t>◈ 각 시트별 작성방법 참고(노란색 셀만 작성)</t>
    </r>
  </si>
  <si>
    <r>
      <t xml:space="preserve">   </t>
    </r>
    <r>
      <rPr>
        <b/>
        <i/>
        <sz val="11"/>
        <color rgb="FFFF0000"/>
        <rFont val="맑은 고딕"/>
        <family val="3"/>
        <charset val="129"/>
      </rPr>
      <t>◈ 직인날인 원본과 작성한 엑셀파일 모두 제출</t>
    </r>
  </si>
  <si>
    <r>
      <t xml:space="preserve">   </t>
    </r>
    <r>
      <rPr>
        <b/>
        <sz val="11"/>
        <color rgb="FFFFFFFF"/>
        <rFont val="맑은 고딕"/>
        <family val="3"/>
        <charset val="129"/>
      </rPr>
      <t>◈ 남색부분은 절대 입력하지 말 것(자동생성)</t>
    </r>
  </si>
  <si>
    <t>성명</t>
  </si>
  <si>
    <t>기업명</t>
  </si>
  <si>
    <t>전화</t>
  </si>
  <si>
    <t>계</t>
  </si>
  <si>
    <t>형태</t>
  </si>
  <si>
    <t>연구직</t>
  </si>
  <si>
    <t>산업명</t>
  </si>
  <si>
    <t>년도</t>
  </si>
  <si>
    <t>중국</t>
  </si>
  <si>
    <t>강부품</t>
  </si>
  <si>
    <t>주소</t>
  </si>
  <si>
    <t>생산직</t>
  </si>
  <si>
    <t>bbb</t>
  </si>
  <si>
    <t>aa</t>
  </si>
  <si>
    <t>기타</t>
  </si>
  <si>
    <t>비고</t>
  </si>
  <si>
    <t>홍길동</t>
  </si>
  <si>
    <t>aaa</t>
  </si>
  <si>
    <t>미국</t>
  </si>
  <si>
    <t>cc</t>
  </si>
  <si>
    <t>bb</t>
  </si>
  <si>
    <t>(인)</t>
  </si>
  <si>
    <t>연구소</t>
  </si>
  <si>
    <t>제품명</t>
  </si>
  <si>
    <t>법인</t>
  </si>
  <si>
    <t xml:space="preserve"> </t>
  </si>
  <si>
    <t>유형</t>
  </si>
  <si>
    <t>설립일</t>
  </si>
  <si>
    <t>ccc</t>
  </si>
  <si>
    <t>사업자등록번호
(000-00-00000)</t>
  </si>
  <si>
    <t>법인등록번호
(000000-0000000)</t>
  </si>
  <si>
    <t>기업부설연구소
(KOITA 인정서에 한함)</t>
  </si>
  <si>
    <r>
      <t>신청금액</t>
    </r>
    <r>
      <rPr>
        <b/>
        <sz val="10"/>
        <color rgb="FFFF0000"/>
        <rFont val="맑은 고딕"/>
        <family val="3"/>
        <charset val="129"/>
      </rPr>
      <t>(천원)</t>
    </r>
  </si>
  <si>
    <r>
      <t>기업부담금</t>
    </r>
    <r>
      <rPr>
        <b/>
        <sz val="10"/>
        <color rgb="FFFF0000"/>
        <rFont val="맑은 고딕"/>
        <family val="3"/>
        <charset val="129"/>
      </rPr>
      <t>(천원)</t>
    </r>
  </si>
  <si>
    <r>
      <t>지원금액</t>
    </r>
    <r>
      <rPr>
        <b/>
        <sz val="10"/>
        <color rgb="FFFF0000"/>
        <rFont val="맑은 고딕"/>
        <family val="3"/>
        <charset val="129"/>
      </rPr>
      <t>(천원)</t>
    </r>
  </si>
  <si>
    <r>
      <t>기업부담금</t>
    </r>
    <r>
      <rPr>
        <b/>
        <sz val="16"/>
        <color rgb="FFFF0000"/>
        <rFont val="맑은 고딕"/>
        <family val="3"/>
        <charset val="129"/>
      </rPr>
      <t>(천원)</t>
    </r>
  </si>
  <si>
    <r>
      <t>신청금액</t>
    </r>
    <r>
      <rPr>
        <b/>
        <sz val="16"/>
        <color rgb="FFFF0000"/>
        <rFont val="맑은 고딕"/>
        <family val="3"/>
        <charset val="129"/>
      </rPr>
      <t>(천원)</t>
    </r>
  </si>
  <si>
    <r>
      <t>지원금액</t>
    </r>
    <r>
      <rPr>
        <b/>
        <sz val="16"/>
        <color rgb="FFFF0000"/>
        <rFont val="맑은 고딕"/>
        <family val="3"/>
        <charset val="129"/>
      </rPr>
      <t>(천원)</t>
    </r>
  </si>
  <si>
    <t>지원유형</t>
  </si>
  <si>
    <t>지원기관명</t>
  </si>
  <si>
    <t>KSIC 코드</t>
  </si>
  <si>
    <t>OO대학교</t>
  </si>
  <si>
    <t>주생산품</t>
  </si>
  <si>
    <t>종업원수(명)</t>
  </si>
  <si>
    <t>지원내용</t>
  </si>
  <si>
    <t>산업분야</t>
  </si>
  <si>
    <t>휴대전화</t>
  </si>
  <si>
    <t>E-MAIL</t>
  </si>
  <si>
    <t>지원기관</t>
  </si>
  <si>
    <t>일련번호</t>
  </si>
  <si>
    <t>작성 방법</t>
  </si>
  <si>
    <t>기업부설연구소</t>
  </si>
  <si>
    <t>소재지역</t>
  </si>
  <si>
    <t>기업형태</t>
  </si>
  <si>
    <t>주요수출국</t>
  </si>
  <si>
    <t>지원 프로그램</t>
  </si>
  <si>
    <t>실무담당자</t>
  </si>
  <si>
    <t>주요수출품목</t>
  </si>
  <si>
    <t>시제품제작</t>
  </si>
  <si>
    <t>대표자 성명</t>
  </si>
  <si>
    <t>장비교육</t>
  </si>
  <si>
    <t>제품고급화</t>
  </si>
  <si>
    <t>사업자등록번호</t>
  </si>
  <si>
    <t>계(명)</t>
  </si>
  <si>
    <t>지원기간</t>
  </si>
  <si>
    <t>OO연구원</t>
  </si>
  <si>
    <t>우편번호</t>
  </si>
  <si>
    <t xml:space="preserve">대표자 : </t>
  </si>
  <si>
    <t>aaaa</t>
  </si>
  <si>
    <t>OO테크노파크</t>
  </si>
  <si>
    <t>지원프로그램</t>
  </si>
  <si>
    <t>신청
프로그램</t>
  </si>
  <si>
    <t>업태/업종명</t>
  </si>
  <si>
    <t>연구인력(명)</t>
  </si>
  <si>
    <t>대표산업분야</t>
  </si>
  <si>
    <t>생산인력(명)</t>
  </si>
  <si>
    <t>세부프로그램명</t>
  </si>
  <si>
    <t>KSIC코드</t>
  </si>
  <si>
    <t>고용현황</t>
  </si>
  <si>
    <t>의료기기</t>
  </si>
  <si>
    <t>상세주소</t>
  </si>
  <si>
    <t>○○텍스타일</t>
  </si>
  <si>
    <t>세부프로그램</t>
  </si>
  <si>
    <t>1. 신청기업</t>
  </si>
  <si>
    <t>E-mail</t>
  </si>
  <si>
    <t>abcde</t>
  </si>
  <si>
    <t>법인등록번호</t>
  </si>
  <si>
    <t xml:space="preserve">신청기업 : </t>
  </si>
  <si>
    <t>기타인력(명)</t>
  </si>
  <si>
    <t>기술지원</t>
  </si>
  <si>
    <t>부산테크노파크</t>
  </si>
  <si>
    <t>부산 강서구</t>
  </si>
  <si>
    <t>지원금액한도</t>
  </si>
  <si>
    <t>전기전자장치</t>
  </si>
  <si>
    <t>자동차부품</t>
  </si>
  <si>
    <r>
      <t>수출액</t>
    </r>
    <r>
      <rPr>
        <b/>
        <sz val="10"/>
        <color rgb="FFFF0000"/>
        <rFont val="맑은 고딕"/>
        <family val="3"/>
        <charset val="129"/>
      </rPr>
      <t>(천원)</t>
    </r>
  </si>
  <si>
    <r>
      <t>수출액</t>
    </r>
    <r>
      <rPr>
        <b/>
        <sz val="16"/>
        <color rgb="FFFF0000"/>
        <rFont val="맑은 고딕"/>
        <family val="3"/>
        <charset val="129"/>
      </rPr>
      <t>(천원)</t>
    </r>
  </si>
  <si>
    <t>지원기간
(yyyymmdd~yyyymmdd)</t>
  </si>
  <si>
    <t>[공통서식1]  기업지원사업 수혜기업 지원신청서</t>
  </si>
  <si>
    <r>
      <t xml:space="preserve">   </t>
    </r>
    <r>
      <rPr>
        <b/>
        <i/>
        <sz val="11"/>
        <color rgb="FFFF0000"/>
        <rFont val="맑은 고딕"/>
        <family val="3"/>
        <charset val="129"/>
      </rPr>
      <t xml:space="preserve">◈ </t>
    </r>
    <r>
      <rPr>
        <b/>
        <i/>
        <u/>
        <sz val="11"/>
        <color rgb="FFFF0000"/>
        <rFont val="맑은 고딕"/>
        <family val="3"/>
        <charset val="129"/>
      </rPr>
      <t>금액은 반드시 천원 단위로 기입함.</t>
    </r>
  </si>
  <si>
    <t>출력하여 대표자 직인 날인(서명) 후
수요 상세기술서 , 개인정보이용동의서 등 일체 제반서류 원본 및 전자파일과 
함께 이메일, 방문 및 우편 제출</t>
  </si>
  <si>
    <t>2024년</t>
    <phoneticPr fontId="22" type="noConversion"/>
  </si>
  <si>
    <t>2023년</t>
    <phoneticPr fontId="22" type="noConversion"/>
  </si>
  <si>
    <t>2022년</t>
    <phoneticPr fontId="22" type="noConversion"/>
  </si>
  <si>
    <t>지원사업비(80%)</t>
    <phoneticPr fontId="22" type="noConversion"/>
  </si>
  <si>
    <t>기업부담금(20%)</t>
    <phoneticPr fontId="22" type="noConversion"/>
  </si>
  <si>
    <t>총사업비(100%)</t>
    <phoneticPr fontId="22" type="noConversion"/>
  </si>
  <si>
    <t>* 기업부담금 예시</t>
    <phoneticPr fontId="22" type="noConversion"/>
  </si>
  <si>
    <t>글로벌 밸류체인-2차년도-02</t>
    <phoneticPr fontId="22" type="noConversion"/>
  </si>
  <si>
    <t>시제품제작지원</t>
  </si>
  <si>
    <t>미래형 차량부품 고도화 및 다각화에 따른 맞춤형 시제품제작지원 (6건)</t>
  </si>
  <si>
    <t>최대 35,000천원</t>
  </si>
  <si>
    <t>기술자문/컨설팅 지원</t>
  </si>
  <si>
    <t>부산자동차부품공업협동조합</t>
  </si>
  <si>
    <t>최대 6,000천원</t>
  </si>
  <si>
    <t>기술지원</t>
    <phoneticPr fontId="22" type="noConversion"/>
  </si>
  <si>
    <t>글로벌 밸류체인-2차년도-01</t>
    <phoneticPr fontId="22" type="noConversion"/>
  </si>
  <si>
    <t>글로벌 밸류체인-2차년도-03</t>
    <phoneticPr fontId="22" type="noConversion"/>
  </si>
  <si>
    <t>부산자동차부품공업협동조합</t>
    <phoneticPr fontId="22" type="noConversion"/>
  </si>
  <si>
    <t>(재)부산테크노파크, 부산자동차부품공업협동조합 귀하</t>
    <phoneticPr fontId="22" type="noConversion"/>
  </si>
  <si>
    <t>기술전문가와 기업간 1:1 매칭을 통하여 기업의 애로기술 해결. 제품성능 및 효율 개선, 원가절감 등 중소기업 경쟁력 강화 기술자문/컨설팅 (4건)</t>
    <phoneticPr fontId="22" type="noConversion"/>
  </si>
  <si>
    <t>현물지원</t>
    <phoneticPr fontId="22" type="noConversion"/>
  </si>
  <si>
    <t>수시모집
(~25.10.31)</t>
    <phoneticPr fontId="22" type="noConversion"/>
  </si>
  <si>
    <t>선정완료</t>
    <phoneticPr fontId="22" type="noConversion"/>
  </si>
  <si>
    <t>수출구분</t>
    <phoneticPr fontId="22" type="noConversion"/>
  </si>
  <si>
    <t>글로벌 밸류체인-2차년도-02</t>
  </si>
  <si>
    <t>직접수출</t>
  </si>
  <si>
    <t>직접수출</t>
    <phoneticPr fontId="22" type="noConversion"/>
  </si>
  <si>
    <t>간접수출</t>
    <phoneticPr fontId="22" type="noConversion"/>
  </si>
  <si>
    <t>지원기관 보유장비를 활용한 시험평가 지원 (16건)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</si>
</sst>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 "/>
    <numFmt numFmtId="177" formatCode="yyyy&quot;년&quot;\ m&quot;월&quot;\ d&quot;일&quot;;@"/>
  </numFmts>
  <fonts count="24" x14ac:knownFonts="1">
    <font>
      <sz val="11"/>
      <color rgb="FF000000"/>
      <name val="맑은 고딕"/>
    </font>
    <font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8"/>
      <color rgb="FFFFFFFF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1"/>
      <color rgb="FF808080"/>
      <name val="맑은 고딕"/>
      <family val="3"/>
      <charset val="129"/>
    </font>
    <font>
      <b/>
      <sz val="10"/>
      <color rgb="FFFFFFFF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0"/>
      <color rgb="FF0066FF"/>
      <name val="맑은 고딕"/>
      <family val="3"/>
      <charset val="129"/>
    </font>
    <font>
      <b/>
      <sz val="22"/>
      <color rgb="FFFFFFFF"/>
      <name val="맑은 고딕"/>
      <family val="3"/>
      <charset val="129"/>
    </font>
    <font>
      <b/>
      <sz val="24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u/>
      <sz val="11"/>
      <color rgb="FFFF0000"/>
      <name val="맑은 고딕"/>
      <family val="3"/>
      <charset val="129"/>
    </font>
    <font>
      <b/>
      <i/>
      <u/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6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i/>
      <u/>
      <sz val="11"/>
      <color rgb="FFFF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rgb="FFFFFFFF"/>
      </right>
      <top style="medium">
        <color auto="1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auto="1"/>
      </top>
      <bottom style="medium">
        <color rgb="FFFFFFFF"/>
      </bottom>
      <diagonal/>
    </border>
    <border>
      <left style="medium">
        <color rgb="FFFFFFFF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auto="1"/>
      </right>
      <top style="medium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auto="1"/>
      </bottom>
      <diagonal/>
    </border>
    <border>
      <left style="medium">
        <color rgb="FFFFFFFF"/>
      </left>
      <right style="medium">
        <color auto="1"/>
      </right>
      <top style="medium">
        <color rgb="FFFFFFFF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auto="1"/>
      </right>
      <top style="medium">
        <color rgb="FFFFFFFF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0" fontId="23" fillId="0" borderId="0">
      <alignment vertical="center"/>
    </xf>
  </cellStyleXfs>
  <cellXfs count="1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2" fillId="2" borderId="17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4" borderId="17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4" fillId="2" borderId="18" xfId="0" applyFont="1" applyFill="1" applyBorder="1">
      <alignment vertical="center"/>
    </xf>
    <xf numFmtId="176" fontId="4" fillId="4" borderId="18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>
      <alignment vertical="center"/>
    </xf>
    <xf numFmtId="0" fontId="9" fillId="0" borderId="18" xfId="0" applyFont="1" applyBorder="1" applyAlignment="1">
      <alignment horizontal="center" vertical="center" shrinkToFit="1"/>
    </xf>
    <xf numFmtId="176" fontId="9" fillId="0" borderId="18" xfId="0" applyNumberFormat="1" applyFont="1" applyBorder="1" applyAlignment="1">
      <alignment horizontal="right" vertical="center" shrinkToFit="1"/>
    </xf>
    <xf numFmtId="176" fontId="9" fillId="0" borderId="19" xfId="0" applyNumberFormat="1" applyFont="1" applyBorder="1" applyAlignment="1">
      <alignment horizontal="right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10" fillId="6" borderId="21" xfId="0" applyFont="1" applyFill="1" applyBorder="1" applyAlignment="1">
      <alignment horizontal="center" vertical="center"/>
    </xf>
    <xf numFmtId="0" fontId="10" fillId="6" borderId="22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 shrinkToFit="1"/>
    </xf>
    <xf numFmtId="0" fontId="10" fillId="6" borderId="18" xfId="0" applyFont="1" applyFill="1" applyBorder="1" applyAlignment="1">
      <alignment horizontal="center" vertical="center" shrinkToFit="1"/>
    </xf>
    <xf numFmtId="0" fontId="10" fillId="6" borderId="19" xfId="0" applyFont="1" applyFill="1" applyBorder="1" applyAlignment="1">
      <alignment horizontal="center" vertical="center" shrinkToFit="1"/>
    </xf>
    <xf numFmtId="0" fontId="9" fillId="6" borderId="19" xfId="0" applyFont="1" applyFill="1" applyBorder="1" applyAlignment="1">
      <alignment horizontal="center" vertical="center" shrinkToFit="1"/>
    </xf>
    <xf numFmtId="0" fontId="9" fillId="6" borderId="23" xfId="0" applyFont="1" applyFill="1" applyBorder="1" applyAlignment="1">
      <alignment horizontal="center" vertical="center" shrinkToFit="1"/>
    </xf>
    <xf numFmtId="0" fontId="9" fillId="6" borderId="18" xfId="0" applyFont="1" applyFill="1" applyBorder="1" applyAlignment="1">
      <alignment horizontal="center" vertical="center" shrinkToFit="1"/>
    </xf>
    <xf numFmtId="0" fontId="9" fillId="6" borderId="24" xfId="0" applyFont="1" applyFill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6" fillId="5" borderId="18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 applyProtection="1">
      <alignment horizontal="center" vertical="center"/>
      <protection locked="0"/>
    </xf>
    <xf numFmtId="176" fontId="6" fillId="5" borderId="18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176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18" xfId="0" applyNumberFormat="1" applyFont="1" applyFill="1" applyBorder="1" applyAlignment="1" applyProtection="1">
      <alignment horizontal="center" vertical="center"/>
      <protection locked="0"/>
    </xf>
    <xf numFmtId="0" fontId="10" fillId="6" borderId="18" xfId="0" applyFont="1" applyFill="1" applyBorder="1" applyAlignment="1">
      <alignment horizontal="center" vertical="center" wrapText="1" shrinkToFit="1"/>
    </xf>
    <xf numFmtId="0" fontId="10" fillId="6" borderId="19" xfId="0" applyFont="1" applyFill="1" applyBorder="1" applyAlignment="1">
      <alignment horizontal="center" vertical="center" wrapText="1" shrinkToFit="1"/>
    </xf>
    <xf numFmtId="3" fontId="9" fillId="0" borderId="18" xfId="0" applyNumberFormat="1" applyFont="1" applyBorder="1" applyAlignment="1">
      <alignment horizontal="center" vertical="center" shrinkToFit="1"/>
    </xf>
    <xf numFmtId="3" fontId="9" fillId="0" borderId="19" xfId="0" applyNumberFormat="1" applyFont="1" applyBorder="1" applyAlignment="1">
      <alignment horizontal="center" vertical="center" shrinkToFit="1"/>
    </xf>
    <xf numFmtId="0" fontId="4" fillId="6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4" fillId="6" borderId="18" xfId="0" applyFont="1" applyFill="1" applyBorder="1" applyAlignment="1">
      <alignment horizontal="left" vertical="center" wrapText="1"/>
    </xf>
    <xf numFmtId="176" fontId="4" fillId="0" borderId="18" xfId="0" quotePrefix="1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9" fontId="23" fillId="0" borderId="0" xfId="0" applyNumberFormat="1" applyFont="1" applyAlignment="1">
      <alignment horizontal="center" vertical="center"/>
    </xf>
    <xf numFmtId="9" fontId="23" fillId="0" borderId="0" xfId="0" applyNumberFormat="1" applyFont="1">
      <alignment vertical="center"/>
    </xf>
    <xf numFmtId="0" fontId="23" fillId="0" borderId="39" xfId="0" applyFont="1" applyBorder="1" applyAlignment="1">
      <alignment horizontal="center" vertical="center"/>
    </xf>
    <xf numFmtId="41" fontId="23" fillId="0" borderId="39" xfId="1" applyFont="1" applyBorder="1" applyAlignment="1">
      <alignment horizontal="center" vertical="center"/>
    </xf>
    <xf numFmtId="41" fontId="23" fillId="0" borderId="39" xfId="0" applyNumberFormat="1" applyFont="1" applyBorder="1">
      <alignment vertical="center"/>
    </xf>
    <xf numFmtId="0" fontId="4" fillId="9" borderId="18" xfId="2" applyFont="1" applyFill="1" applyBorder="1" applyAlignment="1">
      <alignment horizontal="left" vertical="center" wrapText="1"/>
    </xf>
    <xf numFmtId="0" fontId="4" fillId="9" borderId="18" xfId="2" applyFont="1" applyFill="1" applyBorder="1" applyAlignment="1">
      <alignment horizontal="center" vertical="center" wrapText="1"/>
    </xf>
    <xf numFmtId="0" fontId="11" fillId="9" borderId="18" xfId="2" applyFont="1" applyFill="1" applyBorder="1" applyAlignment="1">
      <alignment horizontal="center" vertical="center"/>
    </xf>
    <xf numFmtId="176" fontId="4" fillId="9" borderId="18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/>
    </xf>
    <xf numFmtId="0" fontId="7" fillId="7" borderId="0" xfId="0" applyFont="1" applyFill="1" applyAlignment="1">
      <alignment horizontal="left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7" fontId="8" fillId="0" borderId="0" xfId="0" applyNumberFormat="1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6" borderId="22" xfId="0" applyFont="1" applyFill="1" applyBorder="1" applyAlignment="1">
      <alignment horizontal="center" vertical="center"/>
    </xf>
    <xf numFmtId="0" fontId="9" fillId="6" borderId="36" xfId="0" applyFont="1" applyFill="1" applyBorder="1" applyAlignment="1">
      <alignment horizontal="center" vertical="center" shrinkToFit="1"/>
    </xf>
    <xf numFmtId="0" fontId="9" fillId="6" borderId="24" xfId="0" applyFont="1" applyFill="1" applyBorder="1" applyAlignment="1">
      <alignment horizontal="center" vertical="center" shrinkToFit="1"/>
    </xf>
    <xf numFmtId="0" fontId="9" fillId="6" borderId="33" xfId="0" applyFont="1" applyFill="1" applyBorder="1" applyAlignment="1">
      <alignment horizontal="center" vertical="center" shrinkToFit="1"/>
    </xf>
    <xf numFmtId="0" fontId="9" fillId="0" borderId="36" xfId="0" applyFont="1" applyBorder="1" applyAlignment="1">
      <alignment horizontal="center" vertical="center" shrinkToFit="1"/>
    </xf>
    <xf numFmtId="0" fontId="9" fillId="0" borderId="24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 shrinkToFit="1"/>
    </xf>
    <xf numFmtId="0" fontId="13" fillId="6" borderId="28" xfId="0" applyFont="1" applyFill="1" applyBorder="1" applyAlignment="1">
      <alignment horizontal="left" vertical="center"/>
    </xf>
    <xf numFmtId="0" fontId="13" fillId="6" borderId="29" xfId="0" applyFont="1" applyFill="1" applyBorder="1" applyAlignment="1">
      <alignment horizontal="left" vertical="center"/>
    </xf>
    <xf numFmtId="0" fontId="13" fillId="6" borderId="30" xfId="0" applyFont="1" applyFill="1" applyBorder="1" applyAlignment="1">
      <alignment horizontal="left" vertical="center"/>
    </xf>
    <xf numFmtId="0" fontId="13" fillId="6" borderId="25" xfId="0" applyFont="1" applyFill="1" applyBorder="1" applyAlignment="1">
      <alignment horizontal="left" vertical="center"/>
    </xf>
    <xf numFmtId="0" fontId="13" fillId="6" borderId="31" xfId="0" applyFont="1" applyFill="1" applyBorder="1" applyAlignment="1">
      <alignment horizontal="left" vertical="center"/>
    </xf>
    <xf numFmtId="0" fontId="13" fillId="6" borderId="32" xfId="0" applyFont="1" applyFill="1" applyBorder="1" applyAlignment="1">
      <alignment horizontal="left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2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/>
    </xf>
    <xf numFmtId="0" fontId="9" fillId="0" borderId="33" xfId="0" applyFont="1" applyBorder="1" applyAlignment="1">
      <alignment horizontal="left" vertical="center" shrinkToFit="1"/>
    </xf>
    <xf numFmtId="0" fontId="9" fillId="0" borderId="34" xfId="0" applyFont="1" applyBorder="1" applyAlignment="1">
      <alignment horizontal="left" vertical="center" shrinkToFit="1"/>
    </xf>
    <xf numFmtId="0" fontId="9" fillId="0" borderId="20" xfId="0" applyFont="1" applyBorder="1" applyAlignment="1">
      <alignment horizontal="left" vertical="center" shrinkToFit="1"/>
    </xf>
    <xf numFmtId="0" fontId="2" fillId="6" borderId="37" xfId="0" applyFont="1" applyFill="1" applyBorder="1" applyAlignment="1">
      <alignment horizontal="center" vertical="center" wrapText="1" shrinkToFit="1"/>
    </xf>
    <xf numFmtId="0" fontId="2" fillId="6" borderId="38" xfId="0" applyFont="1" applyFill="1" applyBorder="1" applyAlignment="1">
      <alignment horizontal="center" vertical="center" wrapText="1" shrinkToFit="1"/>
    </xf>
  </cellXfs>
  <cellStyles count="3">
    <cellStyle name="쉼표 [0]" xfId="1" builtinId="6"/>
    <cellStyle name="표준" xfId="0" builtinId="0"/>
    <cellStyle name="표준 2" xfId="2" xr:uid="{65909CA9-02FC-4D65-B812-C9A738B1407F}"/>
  </cellStyles>
  <dxfs count="15">
    <dxf>
      <fill>
        <patternFill>
          <bgColor rgb="FFFF0000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D10"/>
  <sheetViews>
    <sheetView tabSelected="1" zoomScale="130" zoomScaleNormal="75" zoomScaleSheetLayoutView="130" workbookViewId="0">
      <selection activeCell="C20" sqref="C20"/>
    </sheetView>
  </sheetViews>
  <sheetFormatPr defaultColWidth="9" defaultRowHeight="16.5" x14ac:dyDescent="0.3"/>
  <cols>
    <col min="2" max="2" width="5" customWidth="1"/>
    <col min="3" max="3" width="69.75" customWidth="1"/>
    <col min="4" max="4" width="5" customWidth="1"/>
  </cols>
  <sheetData>
    <row r="2" spans="1:4" x14ac:dyDescent="0.3">
      <c r="B2" s="11"/>
      <c r="C2" s="12"/>
      <c r="D2" s="13"/>
    </row>
    <row r="3" spans="1:4" x14ac:dyDescent="0.3">
      <c r="A3" t="s">
        <v>68</v>
      </c>
      <c r="B3" s="14"/>
      <c r="C3" s="20" t="s">
        <v>93</v>
      </c>
      <c r="D3" s="15"/>
    </row>
    <row r="4" spans="1:4" x14ac:dyDescent="0.3">
      <c r="B4" s="14"/>
      <c r="C4" s="21" t="s">
        <v>126</v>
      </c>
      <c r="D4" s="15"/>
    </row>
    <row r="5" spans="1:4" x14ac:dyDescent="0.3">
      <c r="B5" s="14"/>
      <c r="C5" s="19" t="s">
        <v>23</v>
      </c>
      <c r="D5" s="15"/>
    </row>
    <row r="6" spans="1:4" x14ac:dyDescent="0.3">
      <c r="B6" s="14"/>
      <c r="C6" s="19" t="s">
        <v>20</v>
      </c>
      <c r="D6" s="15"/>
    </row>
    <row r="7" spans="1:4" x14ac:dyDescent="0.3">
      <c r="B7" s="14"/>
      <c r="C7" s="19" t="s">
        <v>40</v>
      </c>
      <c r="D7" s="15"/>
    </row>
    <row r="8" spans="1:4" x14ac:dyDescent="0.3">
      <c r="B8" s="14"/>
      <c r="C8" s="19" t="s">
        <v>142</v>
      </c>
      <c r="D8" s="15"/>
    </row>
    <row r="9" spans="1:4" x14ac:dyDescent="0.3">
      <c r="B9" s="74"/>
      <c r="C9" s="19" t="s">
        <v>41</v>
      </c>
      <c r="D9" s="75"/>
    </row>
    <row r="10" spans="1:4" x14ac:dyDescent="0.3">
      <c r="B10" s="16"/>
      <c r="C10" s="17"/>
      <c r="D10" s="18"/>
    </row>
  </sheetData>
  <phoneticPr fontId="22" type="noConversion"/>
  <pageMargins left="0.31486111879348755" right="0.31486111879348755" top="0.35430556535720825" bottom="0.3543055653572082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H4"/>
  <sheetViews>
    <sheetView zoomScale="85" zoomScaleNormal="75" zoomScaleSheetLayoutView="85" workbookViewId="0">
      <pane ySplit="1" topLeftCell="A2" activePane="bottomLeft" state="frozen"/>
      <selection pane="bottomLeft" activeCell="E19" sqref="E19"/>
    </sheetView>
  </sheetViews>
  <sheetFormatPr defaultColWidth="9" defaultRowHeight="16.5" x14ac:dyDescent="0.3"/>
  <cols>
    <col min="1" max="1" width="21.625" style="56" customWidth="1"/>
    <col min="2" max="2" width="16.75" style="56" customWidth="1"/>
    <col min="3" max="3" width="13.625" style="56" customWidth="1"/>
    <col min="4" max="4" width="20.125" style="56" customWidth="1"/>
    <col min="5" max="5" width="71.375" style="56" customWidth="1"/>
    <col min="6" max="6" width="25.5" style="57" customWidth="1"/>
    <col min="7" max="7" width="16.625" style="57" customWidth="1"/>
    <col min="8" max="8" width="12" style="56" customWidth="1"/>
    <col min="9" max="16384" width="9" style="56"/>
  </cols>
  <sheetData>
    <row r="1" spans="1:8" ht="41.25" customHeight="1" x14ac:dyDescent="0.3">
      <c r="A1" s="28" t="s">
        <v>36</v>
      </c>
      <c r="B1" s="28" t="s">
        <v>88</v>
      </c>
      <c r="C1" s="28" t="s">
        <v>81</v>
      </c>
      <c r="D1" s="28" t="s">
        <v>119</v>
      </c>
      <c r="E1" s="28" t="s">
        <v>87</v>
      </c>
      <c r="F1" s="28" t="s">
        <v>82</v>
      </c>
      <c r="G1" s="28" t="s">
        <v>13</v>
      </c>
      <c r="H1" s="28" t="s">
        <v>58</v>
      </c>
    </row>
    <row r="2" spans="1:8" ht="41.25" customHeight="1" x14ac:dyDescent="0.3">
      <c r="A2" s="85" t="s">
        <v>159</v>
      </c>
      <c r="B2" s="86" t="s">
        <v>137</v>
      </c>
      <c r="C2" s="87" t="s">
        <v>158</v>
      </c>
      <c r="D2" s="85" t="s">
        <v>152</v>
      </c>
      <c r="E2" s="85" t="s">
        <v>153</v>
      </c>
      <c r="F2" s="86" t="s">
        <v>161</v>
      </c>
      <c r="G2" s="88" t="s">
        <v>154</v>
      </c>
      <c r="H2" s="88" t="s">
        <v>166</v>
      </c>
    </row>
    <row r="3" spans="1:8" ht="41.25" customHeight="1" x14ac:dyDescent="0.3">
      <c r="A3" s="76" t="s">
        <v>151</v>
      </c>
      <c r="B3" s="69" t="s">
        <v>137</v>
      </c>
      <c r="C3" s="71" t="s">
        <v>132</v>
      </c>
      <c r="D3" s="70" t="s">
        <v>37</v>
      </c>
      <c r="E3" s="70" t="s">
        <v>172</v>
      </c>
      <c r="F3" s="72" t="s">
        <v>133</v>
      </c>
      <c r="G3" s="77" t="s">
        <v>164</v>
      </c>
      <c r="H3" s="73" t="s">
        <v>165</v>
      </c>
    </row>
    <row r="4" spans="1:8" ht="41.25" customHeight="1" x14ac:dyDescent="0.3">
      <c r="A4" s="85" t="s">
        <v>160</v>
      </c>
      <c r="B4" s="86" t="s">
        <v>137</v>
      </c>
      <c r="C4" s="87" t="s">
        <v>132</v>
      </c>
      <c r="D4" s="85" t="s">
        <v>155</v>
      </c>
      <c r="E4" s="85" t="s">
        <v>163</v>
      </c>
      <c r="F4" s="86" t="s">
        <v>156</v>
      </c>
      <c r="G4" s="88" t="s">
        <v>157</v>
      </c>
      <c r="H4" s="88" t="s">
        <v>166</v>
      </c>
    </row>
  </sheetData>
  <phoneticPr fontId="22" type="noConversion"/>
  <pageMargins left="0.31486111879348755" right="0.31486111879348755" top="0.35430556535720825" bottom="0.35430556535720825" header="0" footer="0"/>
  <pageSetup paperSize="8" scale="7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AN11"/>
  <sheetViews>
    <sheetView topLeftCell="M1" zoomScale="85" zoomScaleNormal="75" zoomScaleSheetLayoutView="85" workbookViewId="0">
      <pane ySplit="4" topLeftCell="A5" activePane="bottomLeft" state="frozen"/>
      <selection pane="bottomLeft" activeCell="T27" sqref="T27"/>
    </sheetView>
  </sheetViews>
  <sheetFormatPr defaultColWidth="9" defaultRowHeight="16.5" x14ac:dyDescent="0.3"/>
  <cols>
    <col min="1" max="1" width="14.125" bestFit="1" customWidth="1"/>
    <col min="2" max="3" width="13.75" customWidth="1"/>
    <col min="4" max="4" width="15.875" bestFit="1" customWidth="1"/>
    <col min="5" max="5" width="11.5" bestFit="1" customWidth="1"/>
    <col min="6" max="6" width="8.75" bestFit="1" customWidth="1"/>
    <col min="7" max="7" width="25" customWidth="1"/>
    <col min="8" max="8" width="13.5" bestFit="1" customWidth="1"/>
    <col min="10" max="12" width="12.75" customWidth="1"/>
    <col min="13" max="15" width="8.75" bestFit="1" customWidth="1"/>
    <col min="16" max="16" width="9" customWidth="1"/>
    <col min="18" max="18" width="13.5" bestFit="1" customWidth="1"/>
    <col min="19" max="22" width="12" customWidth="1"/>
    <col min="23" max="40" width="9" customWidth="1"/>
  </cols>
  <sheetData>
    <row r="1" spans="1:40" s="22" customFormat="1" ht="11.25" x14ac:dyDescent="0.3">
      <c r="A1" s="22">
        <v>1</v>
      </c>
      <c r="B1" s="22">
        <v>2</v>
      </c>
      <c r="C1" s="22">
        <v>3</v>
      </c>
      <c r="D1" s="22">
        <v>4</v>
      </c>
      <c r="E1" s="22">
        <v>5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>
        <v>11</v>
      </c>
      <c r="L1" s="22">
        <v>12</v>
      </c>
      <c r="M1" s="22">
        <v>13</v>
      </c>
      <c r="N1" s="22">
        <v>14</v>
      </c>
      <c r="O1" s="22">
        <v>15</v>
      </c>
      <c r="P1" s="22">
        <v>16</v>
      </c>
      <c r="Q1" s="22">
        <v>17</v>
      </c>
      <c r="R1" s="22">
        <v>18</v>
      </c>
      <c r="S1" s="22">
        <v>19</v>
      </c>
      <c r="T1" s="22">
        <v>20</v>
      </c>
      <c r="U1" s="22">
        <v>21</v>
      </c>
      <c r="V1" s="22">
        <v>22</v>
      </c>
      <c r="W1" s="22">
        <v>23</v>
      </c>
      <c r="X1" s="22">
        <v>24</v>
      </c>
      <c r="Y1" s="22">
        <v>25</v>
      </c>
      <c r="Z1" s="22">
        <v>26</v>
      </c>
      <c r="AA1" s="22">
        <v>27</v>
      </c>
      <c r="AB1" s="22">
        <v>28</v>
      </c>
      <c r="AC1" s="22">
        <v>29</v>
      </c>
      <c r="AD1" s="22">
        <v>30</v>
      </c>
      <c r="AE1" s="22">
        <v>31</v>
      </c>
      <c r="AF1" s="22">
        <v>32</v>
      </c>
      <c r="AG1" s="22">
        <v>33</v>
      </c>
      <c r="AH1" s="22">
        <v>34</v>
      </c>
      <c r="AI1" s="22">
        <v>35</v>
      </c>
      <c r="AJ1" s="22">
        <v>36</v>
      </c>
      <c r="AK1" s="22">
        <v>37</v>
      </c>
      <c r="AL1" s="22">
        <v>38</v>
      </c>
      <c r="AM1" s="22">
        <v>39</v>
      </c>
      <c r="AN1" s="22">
        <v>40</v>
      </c>
    </row>
    <row r="2" spans="1:40" s="23" customFormat="1" x14ac:dyDescent="0.3">
      <c r="A2" s="91" t="s">
        <v>25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 t="s">
        <v>16</v>
      </c>
      <c r="N2" s="91"/>
      <c r="O2" s="91"/>
      <c r="P2" s="91"/>
      <c r="Q2" s="91" t="s">
        <v>94</v>
      </c>
      <c r="R2" s="91"/>
      <c r="S2" s="91" t="s">
        <v>99</v>
      </c>
      <c r="T2" s="91"/>
      <c r="U2" s="91"/>
      <c r="V2" s="91"/>
      <c r="W2" s="91" t="s">
        <v>27</v>
      </c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</row>
    <row r="3" spans="1:40" s="23" customFormat="1" x14ac:dyDescent="0.3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2" t="s">
        <v>38</v>
      </c>
      <c r="X3" s="92"/>
      <c r="Y3" s="92"/>
      <c r="Z3" s="92" t="s">
        <v>138</v>
      </c>
      <c r="AA3" s="92"/>
      <c r="AB3" s="92"/>
      <c r="AC3" s="92" t="s">
        <v>100</v>
      </c>
      <c r="AD3" s="92"/>
      <c r="AE3" s="92"/>
      <c r="AF3" s="92" t="s">
        <v>97</v>
      </c>
      <c r="AG3" s="92"/>
      <c r="AH3" s="92"/>
      <c r="AI3" s="92" t="s">
        <v>167</v>
      </c>
      <c r="AJ3" s="92"/>
      <c r="AK3" s="92"/>
      <c r="AL3" s="92" t="s">
        <v>86</v>
      </c>
      <c r="AM3" s="92"/>
      <c r="AN3" s="92"/>
    </row>
    <row r="4" spans="1:40" s="23" customFormat="1" ht="27" x14ac:dyDescent="0.3">
      <c r="A4" s="24" t="s">
        <v>105</v>
      </c>
      <c r="B4" s="24" t="s">
        <v>44</v>
      </c>
      <c r="C4" s="28" t="s">
        <v>10</v>
      </c>
      <c r="D4" s="28" t="s">
        <v>73</v>
      </c>
      <c r="E4" s="28" t="s">
        <v>102</v>
      </c>
      <c r="F4" s="28" t="s">
        <v>11</v>
      </c>
      <c r="G4" s="28" t="s">
        <v>28</v>
      </c>
      <c r="H4" s="28" t="s">
        <v>7</v>
      </c>
      <c r="I4" s="28" t="s">
        <v>96</v>
      </c>
      <c r="J4" s="28" t="s">
        <v>115</v>
      </c>
      <c r="K4" s="28" t="s">
        <v>83</v>
      </c>
      <c r="L4" s="28" t="s">
        <v>85</v>
      </c>
      <c r="M4" s="27" t="s">
        <v>48</v>
      </c>
      <c r="N4" s="27" t="s">
        <v>54</v>
      </c>
      <c r="O4" s="27" t="s">
        <v>57</v>
      </c>
      <c r="P4" s="27" t="s">
        <v>46</v>
      </c>
      <c r="Q4" s="28" t="s">
        <v>47</v>
      </c>
      <c r="R4" s="28" t="s">
        <v>18</v>
      </c>
      <c r="S4" s="28" t="s">
        <v>43</v>
      </c>
      <c r="T4" s="28" t="s">
        <v>45</v>
      </c>
      <c r="U4" s="28" t="s">
        <v>89</v>
      </c>
      <c r="V4" s="28" t="s">
        <v>90</v>
      </c>
      <c r="W4" s="28" t="s">
        <v>146</v>
      </c>
      <c r="X4" s="28" t="s">
        <v>145</v>
      </c>
      <c r="Y4" s="28" t="s">
        <v>144</v>
      </c>
      <c r="Z4" s="28" t="s">
        <v>146</v>
      </c>
      <c r="AA4" s="28" t="s">
        <v>145</v>
      </c>
      <c r="AB4" s="28" t="s">
        <v>144</v>
      </c>
      <c r="AC4" s="28" t="s">
        <v>146</v>
      </c>
      <c r="AD4" s="28" t="s">
        <v>145</v>
      </c>
      <c r="AE4" s="28" t="s">
        <v>144</v>
      </c>
      <c r="AF4" s="28" t="s">
        <v>146</v>
      </c>
      <c r="AG4" s="28" t="s">
        <v>145</v>
      </c>
      <c r="AH4" s="28" t="s">
        <v>144</v>
      </c>
      <c r="AI4" s="28" t="s">
        <v>146</v>
      </c>
      <c r="AJ4" s="28" t="s">
        <v>145</v>
      </c>
      <c r="AK4" s="28" t="s">
        <v>144</v>
      </c>
      <c r="AL4" s="28" t="s">
        <v>146</v>
      </c>
      <c r="AM4" s="28" t="s">
        <v>145</v>
      </c>
      <c r="AN4" s="28" t="s">
        <v>144</v>
      </c>
    </row>
    <row r="5" spans="1:40" s="25" customFormat="1" x14ac:dyDescent="0.3">
      <c r="A5" s="26" t="s">
        <v>9</v>
      </c>
      <c r="B5" s="26" t="s">
        <v>124</v>
      </c>
      <c r="C5" s="26" t="s">
        <v>134</v>
      </c>
      <c r="D5" s="26" t="s">
        <v>14</v>
      </c>
      <c r="E5" s="26" t="s">
        <v>52</v>
      </c>
      <c r="F5" s="26">
        <v>12345</v>
      </c>
      <c r="G5" s="29" t="s">
        <v>1</v>
      </c>
      <c r="H5" s="26">
        <v>20010101</v>
      </c>
      <c r="I5" s="26" t="s">
        <v>67</v>
      </c>
      <c r="J5" s="26" t="s">
        <v>128</v>
      </c>
      <c r="K5" s="26">
        <v>13402</v>
      </c>
      <c r="L5" s="26" t="s">
        <v>136</v>
      </c>
      <c r="M5" s="29">
        <v>3</v>
      </c>
      <c r="N5" s="29">
        <v>46</v>
      </c>
      <c r="O5" s="29">
        <v>1</v>
      </c>
      <c r="P5" s="29">
        <f>SUM(M5:O5)</f>
        <v>50</v>
      </c>
      <c r="Q5" s="29" t="s">
        <v>65</v>
      </c>
      <c r="R5" s="26">
        <v>20130102</v>
      </c>
      <c r="S5" s="26" t="s">
        <v>59</v>
      </c>
      <c r="T5" s="26" t="s">
        <v>12</v>
      </c>
      <c r="U5" s="26" t="s">
        <v>8</v>
      </c>
      <c r="V5" s="26" t="s">
        <v>17</v>
      </c>
      <c r="W5" s="29">
        <v>100</v>
      </c>
      <c r="X5" s="29">
        <v>200</v>
      </c>
      <c r="Y5" s="29">
        <v>300</v>
      </c>
      <c r="Z5" s="29">
        <v>70000</v>
      </c>
      <c r="AA5" s="29">
        <v>150</v>
      </c>
      <c r="AB5" s="29">
        <v>200</v>
      </c>
      <c r="AC5" s="26" t="s">
        <v>56</v>
      </c>
      <c r="AD5" s="26" t="s">
        <v>63</v>
      </c>
      <c r="AE5" s="26" t="s">
        <v>62</v>
      </c>
      <c r="AF5" s="26" t="s">
        <v>61</v>
      </c>
      <c r="AG5" s="26" t="s">
        <v>61</v>
      </c>
      <c r="AH5" s="26" t="s">
        <v>51</v>
      </c>
      <c r="AI5" s="29" t="s">
        <v>169</v>
      </c>
      <c r="AJ5" s="29" t="s">
        <v>169</v>
      </c>
      <c r="AK5" s="29" t="s">
        <v>169</v>
      </c>
      <c r="AL5" s="29">
        <v>4</v>
      </c>
      <c r="AM5" s="29">
        <v>5</v>
      </c>
      <c r="AN5" s="29">
        <f>SUM(AL5:AM5)</f>
        <v>9</v>
      </c>
    </row>
    <row r="9" spans="1:40" x14ac:dyDescent="0.3">
      <c r="A9" s="89" t="s">
        <v>21</v>
      </c>
      <c r="B9" s="90"/>
      <c r="C9" s="90"/>
      <c r="D9" s="90"/>
      <c r="E9" s="90"/>
      <c r="F9" s="90"/>
    </row>
    <row r="10" spans="1:40" x14ac:dyDescent="0.3">
      <c r="AI10" s="79" t="s">
        <v>170</v>
      </c>
    </row>
    <row r="11" spans="1:40" x14ac:dyDescent="0.3">
      <c r="AI11" s="79" t="s">
        <v>171</v>
      </c>
    </row>
  </sheetData>
  <mergeCells count="12">
    <mergeCell ref="W2:AN2"/>
    <mergeCell ref="W3:Y3"/>
    <mergeCell ref="Z3:AB3"/>
    <mergeCell ref="AC3:AE3"/>
    <mergeCell ref="AF3:AH3"/>
    <mergeCell ref="AI3:AK3"/>
    <mergeCell ref="AL3:AN3"/>
    <mergeCell ref="A9:F9"/>
    <mergeCell ref="A2:L3"/>
    <mergeCell ref="M2:P3"/>
    <mergeCell ref="Q2:R3"/>
    <mergeCell ref="S2:V3"/>
  </mergeCells>
  <phoneticPr fontId="22" type="noConversion"/>
  <dataValidations count="3">
    <dataValidation type="list" allowBlank="1" showInputMessage="1" showErrorMessage="1" sqref="Q5" xr:uid="{00000000-0002-0000-0200-000000000000}">
      <formula1>"연구소,전담부서,없음"</formula1>
    </dataValidation>
    <dataValidation type="list" allowBlank="1" showInputMessage="1" showErrorMessage="1" sqref="I5" xr:uid="{00000000-0002-0000-0200-000001000000}">
      <formula1>"법인,개인"</formula1>
    </dataValidation>
    <dataValidation type="list" allowBlank="1" showInputMessage="1" showErrorMessage="1" sqref="AI5 AJ5 AK5" xr:uid="{46E1919C-4334-4F8E-B2D6-F3043A38BC80}">
      <formula1>$AI$10:$AI$11</formula1>
    </dataValidation>
  </dataValidations>
  <pageMargins left="0.69999998807907104" right="0.69999998807907104" top="0.75" bottom="0.75" header="0.30000001192092896" footer="0.300000011920928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K18"/>
  <sheetViews>
    <sheetView zoomScaleNormal="75" zoomScaleSheetLayoutView="100" workbookViewId="0">
      <pane ySplit="1" topLeftCell="A2" activePane="bottomLeft" state="frozen"/>
      <selection pane="bottomLeft" activeCell="E24" sqref="E24"/>
    </sheetView>
  </sheetViews>
  <sheetFormatPr defaultColWidth="9" defaultRowHeight="16.5" x14ac:dyDescent="0.3"/>
  <cols>
    <col min="1" max="1" width="14.125" style="32" bestFit="1" customWidth="1"/>
    <col min="2" max="2" width="15.125" style="32" customWidth="1"/>
    <col min="3" max="3" width="9" style="32" customWidth="1"/>
    <col min="4" max="4" width="24" style="32" customWidth="1"/>
    <col min="5" max="5" width="24.625" style="31" customWidth="1"/>
    <col min="6" max="6" width="29.25" style="31" bestFit="1" customWidth="1"/>
    <col min="7" max="7" width="31.5" style="31" bestFit="1" customWidth="1"/>
    <col min="8" max="8" width="26.125" style="33" customWidth="1"/>
    <col min="9" max="9" width="30.125" style="31" customWidth="1"/>
    <col min="10" max="10" width="12.625" style="33" customWidth="1"/>
    <col min="11" max="11" width="13.375" style="33" customWidth="1"/>
    <col min="12" max="16384" width="9" style="31"/>
  </cols>
  <sheetData>
    <row r="1" spans="1:11" ht="30" customHeight="1" x14ac:dyDescent="0.3">
      <c r="A1" s="58" t="s">
        <v>72</v>
      </c>
      <c r="B1" s="58" t="s">
        <v>44</v>
      </c>
      <c r="C1" s="28" t="s">
        <v>26</v>
      </c>
      <c r="D1" s="28" t="s">
        <v>36</v>
      </c>
      <c r="E1" s="28" t="s">
        <v>88</v>
      </c>
      <c r="F1" s="28" t="s">
        <v>125</v>
      </c>
      <c r="G1" s="28" t="s">
        <v>82</v>
      </c>
      <c r="H1" s="30" t="s">
        <v>135</v>
      </c>
      <c r="I1" s="28" t="s">
        <v>66</v>
      </c>
      <c r="J1" s="30" t="s">
        <v>75</v>
      </c>
      <c r="K1" s="30" t="s">
        <v>76</v>
      </c>
    </row>
    <row r="2" spans="1:11" x14ac:dyDescent="0.3">
      <c r="A2" s="59" t="str">
        <f>'1.신청기업정보'!$A$5</f>
        <v>123-45-67890</v>
      </c>
      <c r="B2" s="59" t="str">
        <f>'1.신청기업정보'!$B$5</f>
        <v>○○텍스타일</v>
      </c>
      <c r="C2" s="35">
        <v>1</v>
      </c>
      <c r="D2" s="61" t="s">
        <v>168</v>
      </c>
      <c r="E2" s="34" t="str">
        <f>IFERROR(VLOOKUP($D2,지원프로그램!$A$3:$G$3,2,0),"")</f>
        <v>자동차부품</v>
      </c>
      <c r="F2" s="34" t="str">
        <f>IFERROR(VLOOKUP($D2,지원프로그램!$A$3:$G$3,4,0),"")</f>
        <v>시험분석 및 평가지원</v>
      </c>
      <c r="G2" s="34" t="str">
        <f>IFERROR(VLOOKUP($D2,지원프로그램!$A$3:$G$3,6,0),"")</f>
        <v>부산테크노파크</v>
      </c>
      <c r="H2" s="60" t="str">
        <f>IFERROR(VLOOKUP($D2,지원프로그램!$A$3:$G$3,7,0),"")</f>
        <v>현물지원</v>
      </c>
      <c r="I2" s="61" t="s">
        <v>111</v>
      </c>
      <c r="J2" s="63">
        <v>0</v>
      </c>
      <c r="K2" s="64">
        <v>0</v>
      </c>
    </row>
    <row r="3" spans="1:11" hidden="1" x14ac:dyDescent="0.3">
      <c r="A3" s="59" t="str">
        <f>'1.신청기업정보'!$A$5</f>
        <v>123-45-67890</v>
      </c>
      <c r="B3" s="59" t="str">
        <f>'1.신청기업정보'!$B$5</f>
        <v>○○텍스타일</v>
      </c>
      <c r="C3" s="34">
        <v>2</v>
      </c>
      <c r="D3" s="61"/>
      <c r="E3" s="34" t="str">
        <f>IFERROR(VLOOKUP($D3,지원프로그램!$A$3:$G$3,2,0),"")</f>
        <v/>
      </c>
      <c r="F3" s="34" t="str">
        <f>IFERROR(VLOOKUP($D3,지원프로그램!$A$3:$G$3,4,0),"")</f>
        <v/>
      </c>
      <c r="G3" s="34" t="str">
        <f>IFERROR(VLOOKUP($D3,지원프로그램!$A$3:$G$3,6,0),"")</f>
        <v/>
      </c>
      <c r="H3" s="60" t="str">
        <f>IFERROR(VLOOKUP($D3,지원프로그램!$A$3:$G$3,7,0),"")</f>
        <v/>
      </c>
      <c r="I3" s="62"/>
      <c r="J3" s="63"/>
      <c r="K3" s="64"/>
    </row>
    <row r="4" spans="1:11" hidden="1" x14ac:dyDescent="0.3">
      <c r="A4" s="59" t="str">
        <f>'1.신청기업정보'!$A$5</f>
        <v>123-45-67890</v>
      </c>
      <c r="B4" s="59" t="str">
        <f>'1.신청기업정보'!$B$5</f>
        <v>○○텍스타일</v>
      </c>
      <c r="C4" s="34">
        <v>3</v>
      </c>
      <c r="D4" s="61"/>
      <c r="E4" s="34" t="str">
        <f>IFERROR(VLOOKUP($D4,지원프로그램!$A$3:$G$3,2,0),"")</f>
        <v/>
      </c>
      <c r="F4" s="34" t="str">
        <f>IFERROR(VLOOKUP($D4,지원프로그램!$A$3:$G$3,4,0),"")</f>
        <v/>
      </c>
      <c r="G4" s="34" t="str">
        <f>IFERROR(VLOOKUP($D4,지원프로그램!$A$3:$G$3,6,0),"")</f>
        <v/>
      </c>
      <c r="H4" s="60" t="str">
        <f>IFERROR(VLOOKUP($D4,지원프로그램!$A$3:$G$3,7,0),"")</f>
        <v/>
      </c>
      <c r="I4" s="62"/>
      <c r="J4" s="64"/>
      <c r="K4" s="64"/>
    </row>
    <row r="8" spans="1:11" x14ac:dyDescent="0.3">
      <c r="A8" s="93" t="s">
        <v>42</v>
      </c>
      <c r="B8" s="93"/>
      <c r="C8" s="93"/>
      <c r="D8" s="93"/>
      <c r="E8" s="93"/>
      <c r="F8" s="93"/>
    </row>
    <row r="9" spans="1:11" ht="110.25" customHeight="1" x14ac:dyDescent="0.3">
      <c r="A9" s="89" t="s">
        <v>22</v>
      </c>
      <c r="B9" s="90"/>
      <c r="C9" s="90"/>
      <c r="D9" s="90"/>
      <c r="E9" s="90"/>
      <c r="F9" s="90"/>
    </row>
    <row r="11" spans="1:11" x14ac:dyDescent="0.3">
      <c r="C11" s="78"/>
      <c r="D11" s="32" t="s">
        <v>150</v>
      </c>
    </row>
    <row r="12" spans="1:11" x14ac:dyDescent="0.3">
      <c r="C12" s="78"/>
      <c r="D12" s="82" t="s">
        <v>147</v>
      </c>
      <c r="E12" s="82" t="s">
        <v>148</v>
      </c>
      <c r="F12" s="82" t="s">
        <v>149</v>
      </c>
    </row>
    <row r="13" spans="1:11" x14ac:dyDescent="0.3">
      <c r="C13" s="78"/>
      <c r="D13" s="83">
        <v>35000</v>
      </c>
      <c r="E13" s="84">
        <f>F13-D13</f>
        <v>8750</v>
      </c>
      <c r="F13" s="83">
        <f>D13/0.8</f>
        <v>43750</v>
      </c>
    </row>
    <row r="14" spans="1:11" x14ac:dyDescent="0.3">
      <c r="C14" s="78"/>
      <c r="F14" s="79"/>
    </row>
    <row r="15" spans="1:11" x14ac:dyDescent="0.3">
      <c r="C15" s="78"/>
      <c r="D15" s="80"/>
      <c r="E15" s="81"/>
      <c r="F15" s="79"/>
    </row>
    <row r="16" spans="1:11" x14ac:dyDescent="0.3">
      <c r="C16" s="78"/>
      <c r="D16" s="78"/>
      <c r="E16" s="79"/>
      <c r="F16" s="79"/>
    </row>
    <row r="17" spans="3:6" x14ac:dyDescent="0.3">
      <c r="C17" s="78"/>
      <c r="E17" s="79"/>
      <c r="F17" s="79"/>
    </row>
    <row r="18" spans="3:6" x14ac:dyDescent="0.3">
      <c r="C18" s="78"/>
      <c r="D18" s="78"/>
      <c r="E18" s="79"/>
      <c r="F18" s="79"/>
    </row>
  </sheetData>
  <mergeCells count="2">
    <mergeCell ref="A8:F8"/>
    <mergeCell ref="A9:F9"/>
  </mergeCells>
  <phoneticPr fontId="22" type="noConversion"/>
  <conditionalFormatting sqref="J2:J4">
    <cfRule type="expression" dxfId="0" priority="1">
      <formula>J2&gt;H2</formula>
    </cfRule>
  </conditionalFormatting>
  <pageMargins left="0.69999998807907104" right="0.69999998807907104" top="0.75" bottom="0.75" header="0.30000001192092896" footer="0.30000001192092896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지원프로그램!$A$3:$A$3</xm:f>
          </x14:formula1>
          <xm:sqref>D2:D4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FF00"/>
  </sheetPr>
  <dimension ref="A1:I21"/>
  <sheetViews>
    <sheetView zoomScaleNormal="75" zoomScaleSheetLayoutView="100" workbookViewId="0">
      <pane ySplit="1" topLeftCell="A2" activePane="bottomLeft" state="frozen"/>
      <selection pane="bottomLeft" activeCell="D24" sqref="D24"/>
    </sheetView>
  </sheetViews>
  <sheetFormatPr defaultColWidth="9" defaultRowHeight="16.5" x14ac:dyDescent="0.3"/>
  <cols>
    <col min="1" max="2" width="14.125" style="31" customWidth="1"/>
    <col min="3" max="3" width="9.125" style="31" customWidth="1"/>
    <col min="4" max="4" width="16.75" style="31" bestFit="1" customWidth="1"/>
    <col min="5" max="7" width="14.625" style="31" customWidth="1"/>
    <col min="8" max="8" width="21.375" style="31" bestFit="1" customWidth="1"/>
    <col min="9" max="9" width="14.625" style="31" customWidth="1"/>
    <col min="10" max="16384" width="9" style="31"/>
  </cols>
  <sheetData>
    <row r="1" spans="1:9" ht="27" x14ac:dyDescent="0.3">
      <c r="A1" s="35" t="s">
        <v>72</v>
      </c>
      <c r="B1" s="35" t="s">
        <v>44</v>
      </c>
      <c r="C1" s="34" t="s">
        <v>92</v>
      </c>
      <c r="D1" s="27" t="s">
        <v>49</v>
      </c>
      <c r="E1" s="27" t="s">
        <v>98</v>
      </c>
      <c r="F1" s="27" t="s">
        <v>91</v>
      </c>
      <c r="G1" s="27" t="s">
        <v>29</v>
      </c>
      <c r="H1" s="28" t="s">
        <v>140</v>
      </c>
      <c r="I1" s="27" t="s">
        <v>77</v>
      </c>
    </row>
    <row r="2" spans="1:9" x14ac:dyDescent="0.3">
      <c r="A2" s="34" t="str">
        <f>'1.신청기업정보'!$A$5</f>
        <v>123-45-67890</v>
      </c>
      <c r="B2" s="34" t="str">
        <f>'1.신청기업정보'!$B$5</f>
        <v>○○텍스타일</v>
      </c>
      <c r="C2" s="34">
        <v>1</v>
      </c>
      <c r="D2" s="26" t="s">
        <v>122</v>
      </c>
      <c r="E2" s="26" t="s">
        <v>103</v>
      </c>
      <c r="F2" s="26" t="s">
        <v>112</v>
      </c>
      <c r="G2" s="26" t="s">
        <v>60</v>
      </c>
      <c r="H2" s="26" t="s">
        <v>4</v>
      </c>
      <c r="I2" s="26">
        <v>100</v>
      </c>
    </row>
    <row r="3" spans="1:9" x14ac:dyDescent="0.3">
      <c r="A3" s="34" t="str">
        <f>'1.신청기업정보'!$A$5</f>
        <v>123-45-67890</v>
      </c>
      <c r="B3" s="34" t="str">
        <f>'1.신청기업정보'!$B$5</f>
        <v>○○텍스타일</v>
      </c>
      <c r="C3" s="34">
        <v>2</v>
      </c>
      <c r="D3" s="26" t="s">
        <v>35</v>
      </c>
      <c r="E3" s="26" t="s">
        <v>104</v>
      </c>
      <c r="F3" s="26" t="s">
        <v>108</v>
      </c>
      <c r="G3" s="26" t="s">
        <v>55</v>
      </c>
      <c r="H3" s="26" t="s">
        <v>2</v>
      </c>
      <c r="I3" s="26">
        <v>500</v>
      </c>
    </row>
    <row r="4" spans="1:9" x14ac:dyDescent="0.3">
      <c r="A4" s="34" t="str">
        <f>'1.신청기업정보'!$A$5</f>
        <v>123-45-67890</v>
      </c>
      <c r="B4" s="34" t="str">
        <f>'1.신청기업정보'!$B$5</f>
        <v>○○텍스타일</v>
      </c>
      <c r="C4" s="34">
        <v>3</v>
      </c>
      <c r="D4" s="26" t="s">
        <v>33</v>
      </c>
      <c r="E4" s="26" t="s">
        <v>101</v>
      </c>
      <c r="F4" s="26" t="s">
        <v>84</v>
      </c>
      <c r="G4" s="26" t="s">
        <v>71</v>
      </c>
      <c r="H4" s="26" t="s">
        <v>3</v>
      </c>
      <c r="I4" s="26">
        <v>700</v>
      </c>
    </row>
    <row r="5" spans="1:9" x14ac:dyDescent="0.3">
      <c r="A5" s="34" t="str">
        <f>'1.신청기업정보'!$A$5</f>
        <v>123-45-67890</v>
      </c>
      <c r="B5" s="34" t="str">
        <f>'1.신청기업정보'!$B$5</f>
        <v>○○텍스타일</v>
      </c>
      <c r="C5" s="34">
        <v>4</v>
      </c>
      <c r="D5" s="29"/>
      <c r="E5" s="29"/>
      <c r="F5" s="29"/>
      <c r="G5" s="29"/>
      <c r="H5" s="29"/>
      <c r="I5" s="29"/>
    </row>
    <row r="6" spans="1:9" x14ac:dyDescent="0.3">
      <c r="A6" s="34" t="str">
        <f>'1.신청기업정보'!$A$5</f>
        <v>123-45-67890</v>
      </c>
      <c r="B6" s="34" t="str">
        <f>'1.신청기업정보'!$B$5</f>
        <v>○○텍스타일</v>
      </c>
      <c r="C6" s="34">
        <v>5</v>
      </c>
      <c r="D6" s="29"/>
      <c r="E6" s="29"/>
      <c r="F6" s="29"/>
      <c r="G6" s="29"/>
      <c r="H6" s="29"/>
      <c r="I6" s="29"/>
    </row>
    <row r="7" spans="1:9" x14ac:dyDescent="0.3">
      <c r="A7" s="34" t="str">
        <f>'1.신청기업정보'!$A$5</f>
        <v>123-45-67890</v>
      </c>
      <c r="B7" s="34" t="str">
        <f>'1.신청기업정보'!$B$5</f>
        <v>○○텍스타일</v>
      </c>
      <c r="C7" s="34">
        <v>6</v>
      </c>
      <c r="D7" s="29"/>
      <c r="E7" s="29"/>
      <c r="F7" s="29"/>
      <c r="G7" s="29"/>
      <c r="H7" s="29"/>
      <c r="I7" s="29"/>
    </row>
    <row r="8" spans="1:9" x14ac:dyDescent="0.3">
      <c r="A8" s="34" t="str">
        <f>'1.신청기업정보'!$A$5</f>
        <v>123-45-67890</v>
      </c>
      <c r="B8" s="34" t="str">
        <f>'1.신청기업정보'!$B$5</f>
        <v>○○텍스타일</v>
      </c>
      <c r="C8" s="34">
        <v>7</v>
      </c>
      <c r="D8" s="29"/>
      <c r="E8" s="29"/>
      <c r="F8" s="29"/>
      <c r="G8" s="29"/>
      <c r="H8" s="29"/>
      <c r="I8" s="29"/>
    </row>
    <row r="9" spans="1:9" x14ac:dyDescent="0.3">
      <c r="A9" s="34" t="str">
        <f>'1.신청기업정보'!$A$5</f>
        <v>123-45-67890</v>
      </c>
      <c r="B9" s="34" t="str">
        <f>'1.신청기업정보'!$B$5</f>
        <v>○○텍스타일</v>
      </c>
      <c r="C9" s="34">
        <v>8</v>
      </c>
      <c r="D9" s="29"/>
      <c r="E9" s="29"/>
      <c r="F9" s="29"/>
      <c r="G9" s="29"/>
      <c r="H9" s="29"/>
      <c r="I9" s="29"/>
    </row>
    <row r="10" spans="1:9" x14ac:dyDescent="0.3">
      <c r="A10" s="34" t="str">
        <f>'1.신청기업정보'!$A$5</f>
        <v>123-45-67890</v>
      </c>
      <c r="B10" s="34" t="str">
        <f>'1.신청기업정보'!$B$5</f>
        <v>○○텍스타일</v>
      </c>
      <c r="C10" s="34">
        <v>9</v>
      </c>
      <c r="D10" s="29"/>
      <c r="E10" s="29"/>
      <c r="F10" s="29"/>
      <c r="G10" s="29"/>
      <c r="H10" s="29"/>
      <c r="I10" s="29"/>
    </row>
    <row r="11" spans="1:9" x14ac:dyDescent="0.3">
      <c r="A11" s="34" t="str">
        <f>'1.신청기업정보'!$A$5</f>
        <v>123-45-67890</v>
      </c>
      <c r="B11" s="34" t="str">
        <f>'1.신청기업정보'!$B$5</f>
        <v>○○텍스타일</v>
      </c>
      <c r="C11" s="34">
        <v>10</v>
      </c>
      <c r="D11" s="29"/>
      <c r="E11" s="29"/>
      <c r="F11" s="29"/>
      <c r="G11" s="29"/>
      <c r="H11" s="29"/>
      <c r="I11" s="29"/>
    </row>
    <row r="12" spans="1:9" x14ac:dyDescent="0.3">
      <c r="A12" s="34" t="str">
        <f>'1.신청기업정보'!$A$5</f>
        <v>123-45-67890</v>
      </c>
      <c r="B12" s="34" t="str">
        <f>'1.신청기업정보'!$B$5</f>
        <v>○○텍스타일</v>
      </c>
      <c r="C12" s="34">
        <v>11</v>
      </c>
      <c r="D12" s="29"/>
      <c r="E12" s="29"/>
      <c r="F12" s="29"/>
      <c r="G12" s="29"/>
      <c r="H12" s="29"/>
      <c r="I12" s="29"/>
    </row>
    <row r="13" spans="1:9" x14ac:dyDescent="0.3">
      <c r="A13" s="34" t="str">
        <f>'1.신청기업정보'!$A$5</f>
        <v>123-45-67890</v>
      </c>
      <c r="B13" s="34" t="str">
        <f>'1.신청기업정보'!$B$5</f>
        <v>○○텍스타일</v>
      </c>
      <c r="C13" s="34">
        <v>12</v>
      </c>
      <c r="D13" s="29"/>
      <c r="E13" s="29"/>
      <c r="F13" s="29"/>
      <c r="G13" s="29"/>
      <c r="H13" s="29"/>
      <c r="I13" s="29"/>
    </row>
    <row r="14" spans="1:9" x14ac:dyDescent="0.3">
      <c r="A14" s="34" t="str">
        <f>'1.신청기업정보'!$A$5</f>
        <v>123-45-67890</v>
      </c>
      <c r="B14" s="34" t="str">
        <f>'1.신청기업정보'!$B$5</f>
        <v>○○텍스타일</v>
      </c>
      <c r="C14" s="34">
        <v>13</v>
      </c>
      <c r="D14" s="29"/>
      <c r="E14" s="29"/>
      <c r="F14" s="29"/>
      <c r="G14" s="29"/>
      <c r="H14" s="29"/>
      <c r="I14" s="29"/>
    </row>
    <row r="15" spans="1:9" x14ac:dyDescent="0.3">
      <c r="A15" s="34" t="str">
        <f>'1.신청기업정보'!$A$5</f>
        <v>123-45-67890</v>
      </c>
      <c r="B15" s="34" t="str">
        <f>'1.신청기업정보'!$B$5</f>
        <v>○○텍스타일</v>
      </c>
      <c r="C15" s="34">
        <v>14</v>
      </c>
      <c r="D15" s="29"/>
      <c r="E15" s="29"/>
      <c r="F15" s="29"/>
      <c r="G15" s="29"/>
      <c r="H15" s="29"/>
      <c r="I15" s="29"/>
    </row>
    <row r="16" spans="1:9" x14ac:dyDescent="0.3">
      <c r="A16" s="34" t="str">
        <f>'1.신청기업정보'!$A$5</f>
        <v>123-45-67890</v>
      </c>
      <c r="B16" s="34" t="str">
        <f>'1.신청기업정보'!$B$5</f>
        <v>○○텍스타일</v>
      </c>
      <c r="C16" s="34">
        <v>15</v>
      </c>
      <c r="D16" s="29"/>
      <c r="E16" s="29"/>
      <c r="F16" s="29"/>
      <c r="G16" s="29"/>
      <c r="H16" s="29"/>
      <c r="I16" s="29"/>
    </row>
    <row r="18" spans="1:9" x14ac:dyDescent="0.3">
      <c r="A18" s="93" t="s">
        <v>42</v>
      </c>
      <c r="B18" s="93"/>
      <c r="C18" s="93"/>
      <c r="D18" s="93"/>
      <c r="E18" s="93"/>
      <c r="F18" s="93"/>
    </row>
    <row r="19" spans="1:9" ht="95.25" customHeight="1" x14ac:dyDescent="0.3">
      <c r="A19" s="89" t="s">
        <v>24</v>
      </c>
      <c r="B19" s="89"/>
      <c r="C19" s="89"/>
      <c r="D19" s="89"/>
      <c r="E19" s="89"/>
      <c r="F19" s="89"/>
      <c r="G19" s="89"/>
    </row>
    <row r="20" spans="1:9" ht="45.75" customHeight="1" x14ac:dyDescent="0.3">
      <c r="A20" s="94" t="s">
        <v>0</v>
      </c>
      <c r="B20" s="94"/>
      <c r="C20" s="94"/>
      <c r="D20" s="94"/>
      <c r="E20" s="94"/>
      <c r="F20" s="94"/>
      <c r="G20" s="94"/>
    </row>
    <row r="21" spans="1:9" ht="11.25" customHeight="1" x14ac:dyDescent="0.3">
      <c r="H21" s="36"/>
      <c r="I21" s="36"/>
    </row>
  </sheetData>
  <mergeCells count="3">
    <mergeCell ref="A18:F18"/>
    <mergeCell ref="A19:G19"/>
    <mergeCell ref="A20:G20"/>
  </mergeCells>
  <phoneticPr fontId="22" type="noConversion"/>
  <pageMargins left="0.69999998807907104" right="0.69999998807907104" top="0.75" bottom="0.75" header="0.30000001192092896" footer="0.30000001192092896"/>
  <pageSetup paperSize="9" fitToWidth="0" fitToHeight="0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  <pageSetUpPr fitToPage="1"/>
  </sheetPr>
  <dimension ref="A1:Y54"/>
  <sheetViews>
    <sheetView zoomScale="40" zoomScaleNormal="75" zoomScaleSheetLayoutView="40" workbookViewId="0">
      <selection activeCell="P38" sqref="P38"/>
    </sheetView>
  </sheetViews>
  <sheetFormatPr defaultColWidth="9" defaultRowHeight="16.5" x14ac:dyDescent="0.3"/>
  <cols>
    <col min="1" max="1" width="16.375" style="23" bestFit="1" customWidth="1"/>
    <col min="2" max="2" width="21.125" customWidth="1"/>
    <col min="3" max="3" width="25.625" customWidth="1"/>
    <col min="4" max="4" width="36.375" bestFit="1" customWidth="1"/>
    <col min="5" max="5" width="38.75" customWidth="1"/>
    <col min="6" max="6" width="21.125" customWidth="1"/>
    <col min="7" max="7" width="25.25" bestFit="1" customWidth="1"/>
    <col min="8" max="8" width="21.125" customWidth="1"/>
  </cols>
  <sheetData>
    <row r="1" spans="1:25" ht="30" customHeight="1" x14ac:dyDescent="0.3">
      <c r="A1" s="113" t="s">
        <v>141</v>
      </c>
      <c r="B1" s="114"/>
      <c r="C1" s="114"/>
      <c r="D1" s="114"/>
      <c r="E1" s="114"/>
      <c r="F1" s="114"/>
      <c r="G1" s="114"/>
      <c r="H1" s="115"/>
    </row>
    <row r="2" spans="1:25" ht="30" customHeight="1" x14ac:dyDescent="0.3">
      <c r="A2" s="116"/>
      <c r="B2" s="117"/>
      <c r="C2" s="117"/>
      <c r="D2" s="117"/>
      <c r="E2" s="117"/>
      <c r="F2" s="117"/>
      <c r="G2" s="117"/>
      <c r="H2" s="118"/>
    </row>
    <row r="3" spans="1:25" ht="30" customHeight="1" x14ac:dyDescent="0.3">
      <c r="A3" s="45" t="s">
        <v>95</v>
      </c>
      <c r="B3" s="119" t="str">
        <f>VLOOKUP($C$17,'1.신청기업정보'!$A$5:$AN$5,3,0)</f>
        <v>부산 강서구</v>
      </c>
      <c r="C3" s="120"/>
      <c r="D3" s="120"/>
      <c r="E3" s="120"/>
      <c r="F3" s="120"/>
      <c r="G3" s="120"/>
      <c r="H3" s="121"/>
    </row>
    <row r="4" spans="1:25" ht="30" customHeight="1" x14ac:dyDescent="0.3">
      <c r="A4" s="95" t="s">
        <v>114</v>
      </c>
      <c r="B4" s="47" t="s">
        <v>30</v>
      </c>
      <c r="C4" s="48" t="s">
        <v>117</v>
      </c>
      <c r="D4" s="48" t="s">
        <v>34</v>
      </c>
      <c r="E4" s="48" t="s">
        <v>82</v>
      </c>
      <c r="F4" s="48" t="s">
        <v>29</v>
      </c>
      <c r="G4" s="48" t="s">
        <v>79</v>
      </c>
      <c r="H4" s="49" t="s">
        <v>78</v>
      </c>
    </row>
    <row r="5" spans="1:25" ht="30" customHeight="1" x14ac:dyDescent="0.3">
      <c r="A5" s="106"/>
      <c r="B5" s="47">
        <v>1</v>
      </c>
      <c r="C5" s="40" t="str">
        <f t="array" ref="C5">INDEX('2.신청프로그램'!E$2:E$4,MATCH($C$17&amp;$B5,'2.신청프로그램'!$A$2:$A$4&amp;'2.신청프로그램'!$C$2:$C$4,0))</f>
        <v>자동차부품</v>
      </c>
      <c r="D5" s="40" t="str">
        <f t="array" ref="D5">INDEX('2.신청프로그램'!F$2:F$4,MATCH($C$17&amp;$B5,'2.신청프로그램'!$A$2:$A$4&amp;'2.신청프로그램'!$C$2:$C$4,0))</f>
        <v>시험분석 및 평가지원</v>
      </c>
      <c r="E5" s="40" t="str">
        <f t="array" ref="E5">INDEX('2.신청프로그램'!G$2:G$4,MATCH($C$17&amp;$B5,'2.신청프로그램'!$A$2:$A$4&amp;'2.신청프로그램'!$C$2:$C$4,0))</f>
        <v>부산테크노파크</v>
      </c>
      <c r="F5" s="40" t="str">
        <f t="array" ref="F5">INDEX('2.신청프로그램'!I$2:I$4,MATCH($C$17&amp;$B5,'2.신청프로그램'!$A$2:$A$4&amp;'2.신청프로그램'!$C$2:$C$4,0))</f>
        <v>aaaa</v>
      </c>
      <c r="G5" s="41">
        <f t="array" ref="G5">INDEX('2.신청프로그램'!J$2:J$4,MATCH($C$17&amp;$B5,'2.신청프로그램'!$A$2:$A$4&amp;'2.신청프로그램'!$C$2:$C$4,0))</f>
        <v>0</v>
      </c>
      <c r="H5" s="42">
        <f t="array" ref="H5">INDEX('2.신청프로그램'!K$2:K$4,MATCH($C$17&amp;$B5,'2.신청프로그램'!$A$2:$A$4&amp;'2.신청프로그램'!$C$2:$C$4,0))</f>
        <v>0</v>
      </c>
      <c r="K5" s="122" t="s">
        <v>143</v>
      </c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25" ht="30" customHeight="1" x14ac:dyDescent="0.3">
      <c r="A6" s="106"/>
      <c r="B6" s="47">
        <v>2</v>
      </c>
      <c r="C6" s="40" t="str">
        <f t="array" ref="C6">INDEX('2.신청프로그램'!E$2:E$4,MATCH($C$17&amp;$B6,'2.신청프로그램'!$A$2:$A$4&amp;'2.신청프로그램'!$C$2:$C$4,0))</f>
        <v/>
      </c>
      <c r="D6" s="40" t="str">
        <f t="array" ref="D6">INDEX('2.신청프로그램'!F$2:F$4,MATCH($C$17&amp;$B6,'2.신청프로그램'!$A$2:$A$4&amp;'2.신청프로그램'!$C$2:$C$4,0))</f>
        <v/>
      </c>
      <c r="E6" s="40" t="str">
        <f t="array" ref="E6">INDEX('2.신청프로그램'!G$2:G$4,MATCH($C$17&amp;$B6,'2.신청프로그램'!$A$2:$A$4&amp;'2.신청프로그램'!$C$2:$C$4,0))</f>
        <v/>
      </c>
      <c r="F6" s="40"/>
      <c r="G6" s="41"/>
      <c r="H6" s="42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</row>
    <row r="7" spans="1:25" ht="30" customHeight="1" x14ac:dyDescent="0.3">
      <c r="A7" s="106"/>
      <c r="B7" s="47">
        <v>3</v>
      </c>
      <c r="C7" s="40" t="str">
        <f t="array" ref="C7">INDEX('2.신청프로그램'!E$2:E$4,MATCH($C$17&amp;$B7,'2.신청프로그램'!$A$2:$A$4&amp;'2.신청프로그램'!$C$2:$C$4,0))</f>
        <v/>
      </c>
      <c r="D7" s="40" t="str">
        <f t="array" ref="D7">INDEX('2.신청프로그램'!F$2:F$4,MATCH($C$17&amp;$B7,'2.신청프로그램'!$A$2:$A$4&amp;'2.신청프로그램'!$C$2:$C$4,0))</f>
        <v/>
      </c>
      <c r="E7" s="40" t="str">
        <f t="array" ref="E7">INDEX('2.신청프로그램'!G$2:G$4,MATCH($C$17&amp;$B7,'2.신청프로그램'!$A$2:$A$4&amp;'2.신청프로그램'!$C$2:$C$4,0))</f>
        <v/>
      </c>
      <c r="F7" s="40"/>
      <c r="G7" s="41"/>
      <c r="H7" s="42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</row>
    <row r="8" spans="1:25" ht="30" customHeight="1" x14ac:dyDescent="0.3">
      <c r="A8" s="106"/>
      <c r="B8" s="47">
        <v>4</v>
      </c>
      <c r="C8" s="40"/>
      <c r="D8" s="40"/>
      <c r="E8" s="40"/>
      <c r="F8" s="40"/>
      <c r="G8" s="41"/>
      <c r="H8" s="42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</row>
    <row r="9" spans="1:25" ht="30" customHeight="1" x14ac:dyDescent="0.3">
      <c r="A9" s="106"/>
      <c r="B9" s="47">
        <v>5</v>
      </c>
      <c r="C9" s="40"/>
      <c r="D9" s="40"/>
      <c r="E9" s="40"/>
      <c r="F9" s="40"/>
      <c r="G9" s="41"/>
      <c r="H9" s="42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</row>
    <row r="10" spans="1:25" ht="30" customHeight="1" x14ac:dyDescent="0.3">
      <c r="A10" s="106"/>
      <c r="B10" s="47">
        <v>6</v>
      </c>
      <c r="C10" s="40"/>
      <c r="D10" s="40"/>
      <c r="E10" s="40"/>
      <c r="F10" s="40"/>
      <c r="G10" s="41"/>
      <c r="H10" s="42"/>
    </row>
    <row r="11" spans="1:25" ht="30" customHeight="1" x14ac:dyDescent="0.3">
      <c r="A11" s="106"/>
      <c r="B11" s="47">
        <v>7</v>
      </c>
      <c r="C11" s="40"/>
      <c r="D11" s="40"/>
      <c r="E11" s="40"/>
      <c r="F11" s="40"/>
      <c r="G11" s="41"/>
      <c r="H11" s="42"/>
    </row>
    <row r="12" spans="1:25" ht="30" customHeight="1" x14ac:dyDescent="0.3">
      <c r="A12" s="106"/>
      <c r="B12" s="47">
        <v>8</v>
      </c>
      <c r="C12" s="40"/>
      <c r="D12" s="40"/>
      <c r="E12" s="40"/>
      <c r="F12" s="40"/>
      <c r="G12" s="41"/>
      <c r="H12" s="42"/>
    </row>
    <row r="13" spans="1:25" ht="30" customHeight="1" x14ac:dyDescent="0.3">
      <c r="A13" s="106"/>
      <c r="B13" s="47">
        <v>9</v>
      </c>
      <c r="C13" s="40"/>
      <c r="D13" s="40"/>
      <c r="E13" s="40"/>
      <c r="F13" s="40"/>
      <c r="G13" s="41"/>
      <c r="H13" s="42"/>
    </row>
    <row r="14" spans="1:25" ht="30" customHeight="1" x14ac:dyDescent="0.3">
      <c r="A14" s="106"/>
      <c r="B14" s="47">
        <v>10</v>
      </c>
      <c r="C14" s="40"/>
      <c r="D14" s="40"/>
      <c r="E14" s="40"/>
      <c r="F14" s="40"/>
      <c r="G14" s="41"/>
      <c r="H14" s="42"/>
    </row>
    <row r="15" spans="1:25" ht="30" customHeight="1" x14ac:dyDescent="0.3">
      <c r="A15" s="95" t="s">
        <v>32</v>
      </c>
      <c r="B15" s="47" t="s">
        <v>44</v>
      </c>
      <c r="C15" s="40" t="str">
        <f>'1.신청기업정보'!B5</f>
        <v>○○텍스타일</v>
      </c>
      <c r="D15" s="48" t="s">
        <v>102</v>
      </c>
      <c r="E15" s="40" t="str">
        <f>'1.신청기업정보'!E5</f>
        <v>강부품</v>
      </c>
      <c r="F15" s="127" t="s">
        <v>74</v>
      </c>
      <c r="G15" s="48" t="s">
        <v>69</v>
      </c>
      <c r="H15" s="43" t="str">
        <f>'1.신청기업정보'!Q5</f>
        <v>연구소</v>
      </c>
    </row>
    <row r="16" spans="1:25" ht="30" customHeight="1" x14ac:dyDescent="0.3">
      <c r="A16" s="95"/>
      <c r="B16" s="47" t="s">
        <v>70</v>
      </c>
      <c r="C16" s="40">
        <f>'1.신청기업정보'!H5</f>
        <v>20010101</v>
      </c>
      <c r="D16" s="48" t="s">
        <v>96</v>
      </c>
      <c r="E16" s="40" t="str">
        <f>'1.신청기업정보'!I5</f>
        <v>법인</v>
      </c>
      <c r="F16" s="128"/>
      <c r="G16" s="48" t="s">
        <v>70</v>
      </c>
      <c r="H16" s="43">
        <f>'1.신청기업정보'!R5</f>
        <v>20130102</v>
      </c>
    </row>
    <row r="17" spans="1:8" ht="30" customHeight="1" x14ac:dyDescent="0.3">
      <c r="A17" s="95"/>
      <c r="B17" s="47" t="s">
        <v>105</v>
      </c>
      <c r="C17" s="40" t="str">
        <f>'1.신청기업정보'!A5</f>
        <v>123-45-67890</v>
      </c>
      <c r="D17" s="48" t="s">
        <v>129</v>
      </c>
      <c r="E17" s="40" t="str">
        <f>'1.신청기업정보'!D5</f>
        <v>123456-1234567</v>
      </c>
      <c r="F17" s="48" t="s">
        <v>85</v>
      </c>
      <c r="G17" s="40" t="str">
        <f>'1.신청기업정보'!L5</f>
        <v>전기전자장치</v>
      </c>
      <c r="H17" s="43"/>
    </row>
    <row r="18" spans="1:8" ht="30" customHeight="1" x14ac:dyDescent="0.3">
      <c r="A18" s="95"/>
      <c r="B18" s="48" t="s">
        <v>120</v>
      </c>
      <c r="C18" s="40">
        <f>'1.신청기업정보'!K5</f>
        <v>13402</v>
      </c>
      <c r="D18" s="48" t="s">
        <v>115</v>
      </c>
      <c r="E18" s="40" t="str">
        <f>'1.신청기업정보'!J5</f>
        <v>abcde</v>
      </c>
      <c r="F18" s="48"/>
      <c r="G18" s="40"/>
      <c r="H18" s="43"/>
    </row>
    <row r="19" spans="1:8" ht="30" customHeight="1" x14ac:dyDescent="0.3">
      <c r="A19" s="95"/>
      <c r="B19" s="47" t="s">
        <v>53</v>
      </c>
      <c r="C19" s="48" t="s">
        <v>109</v>
      </c>
      <c r="D19" s="40">
        <f>'1.신청기업정보'!F5</f>
        <v>12345</v>
      </c>
      <c r="E19" s="48" t="s">
        <v>123</v>
      </c>
      <c r="F19" s="124" t="str">
        <f>'1.신청기업정보'!G5</f>
        <v>부산광역시 강서구 녹산동 123-3</v>
      </c>
      <c r="G19" s="125"/>
      <c r="H19" s="126"/>
    </row>
    <row r="20" spans="1:8" ht="30" customHeight="1" x14ac:dyDescent="0.3">
      <c r="A20" s="46" t="s">
        <v>99</v>
      </c>
      <c r="B20" s="47" t="s">
        <v>43</v>
      </c>
      <c r="C20" s="40" t="str">
        <f>'1.신청기업정보'!S5</f>
        <v>홍길동</v>
      </c>
      <c r="D20" s="48" t="s">
        <v>15</v>
      </c>
      <c r="E20" s="40" t="str">
        <f>'1.신청기업정보'!T5</f>
        <v>053-123-1234</v>
      </c>
      <c r="F20" s="40" t="str">
        <f>'1.신청기업정보'!U5</f>
        <v>010-1234-1234</v>
      </c>
      <c r="G20" s="48" t="s">
        <v>127</v>
      </c>
      <c r="H20" s="43" t="str">
        <f>'1.신청기업정보'!V5</f>
        <v>aaa@aa.aa.aa</v>
      </c>
    </row>
    <row r="21" spans="1:8" ht="57" customHeight="1" x14ac:dyDescent="0.3">
      <c r="A21" s="95" t="s">
        <v>31</v>
      </c>
      <c r="B21" s="47" t="s">
        <v>50</v>
      </c>
      <c r="C21" s="65" t="s">
        <v>39</v>
      </c>
      <c r="D21" s="65" t="s">
        <v>139</v>
      </c>
      <c r="E21" s="48" t="s">
        <v>100</v>
      </c>
      <c r="F21" s="48" t="s">
        <v>97</v>
      </c>
      <c r="G21" s="65" t="s">
        <v>167</v>
      </c>
      <c r="H21" s="66" t="s">
        <v>86</v>
      </c>
    </row>
    <row r="22" spans="1:8" ht="30" customHeight="1" x14ac:dyDescent="0.3">
      <c r="A22" s="95"/>
      <c r="B22" s="47" t="s">
        <v>146</v>
      </c>
      <c r="C22" s="67">
        <f>'1.신청기업정보'!W5</f>
        <v>100</v>
      </c>
      <c r="D22" s="67">
        <f>'1.신청기업정보'!Z5</f>
        <v>70000</v>
      </c>
      <c r="E22" s="40" t="str">
        <f>'1.신청기업정보'!AC5</f>
        <v>aa</v>
      </c>
      <c r="F22" s="40" t="str">
        <f>'1.신청기업정보'!AF5</f>
        <v>미국</v>
      </c>
      <c r="G22" s="67" t="str">
        <f>'1.신청기업정보'!AI5</f>
        <v>직접수출</v>
      </c>
      <c r="H22" s="43">
        <f>'1.신청기업정보'!AL5</f>
        <v>4</v>
      </c>
    </row>
    <row r="23" spans="1:8" ht="30" customHeight="1" x14ac:dyDescent="0.3">
      <c r="A23" s="95"/>
      <c r="B23" s="47" t="s">
        <v>145</v>
      </c>
      <c r="C23" s="67">
        <f>'1.신청기업정보'!X5</f>
        <v>200</v>
      </c>
      <c r="D23" s="67">
        <f>'1.신청기업정보'!AA5</f>
        <v>150</v>
      </c>
      <c r="E23" s="40" t="str">
        <f>'1.신청기업정보'!AD5</f>
        <v>bb</v>
      </c>
      <c r="F23" s="40" t="str">
        <f>'1.신청기업정보'!AG5</f>
        <v>미국</v>
      </c>
      <c r="G23" s="67" t="str">
        <f>'1.신청기업정보'!AJ5</f>
        <v>직접수출</v>
      </c>
      <c r="H23" s="43">
        <f>'1.신청기업정보'!AM5</f>
        <v>5</v>
      </c>
    </row>
    <row r="24" spans="1:8" ht="30" customHeight="1" x14ac:dyDescent="0.3">
      <c r="A24" s="95"/>
      <c r="B24" s="47" t="s">
        <v>144</v>
      </c>
      <c r="C24" s="67">
        <f>'1.신청기업정보'!Y5</f>
        <v>300</v>
      </c>
      <c r="D24" s="67">
        <f>'1.신청기업정보'!AB5</f>
        <v>200</v>
      </c>
      <c r="E24" s="40" t="str">
        <f>'1.신청기업정보'!AE5</f>
        <v>cc</v>
      </c>
      <c r="F24" s="40" t="str">
        <f>'1.신청기업정보'!AH5</f>
        <v>중국</v>
      </c>
      <c r="G24" s="67" t="str">
        <f>'1.신청기업정보'!AK5</f>
        <v>직접수출</v>
      </c>
      <c r="H24" s="43">
        <f>'1.신청기업정보'!AN5</f>
        <v>9</v>
      </c>
    </row>
    <row r="25" spans="1:8" ht="30" customHeight="1" x14ac:dyDescent="0.3">
      <c r="A25" s="106" t="s">
        <v>121</v>
      </c>
      <c r="B25" s="107" t="s">
        <v>116</v>
      </c>
      <c r="C25" s="108"/>
      <c r="D25" s="109" t="s">
        <v>118</v>
      </c>
      <c r="E25" s="108"/>
      <c r="F25" s="109" t="s">
        <v>131</v>
      </c>
      <c r="G25" s="108"/>
      <c r="H25" s="50" t="s">
        <v>106</v>
      </c>
    </row>
    <row r="26" spans="1:8" ht="30" customHeight="1" x14ac:dyDescent="0.3">
      <c r="A26" s="106"/>
      <c r="B26" s="110">
        <f>VLOOKUP($C$17,'1.신청기업정보'!$A$5:$AN$5,13,0)</f>
        <v>3</v>
      </c>
      <c r="C26" s="111"/>
      <c r="D26" s="112">
        <f>VLOOKUP($C$17,'1.신청기업정보'!$A$5:$AN$5,14,0)</f>
        <v>46</v>
      </c>
      <c r="E26" s="111"/>
      <c r="F26" s="112">
        <f>VLOOKUP($C$17,'1.신청기업정보'!$A$5:$AN$5,15,0)</f>
        <v>1</v>
      </c>
      <c r="G26" s="111"/>
      <c r="H26" s="44">
        <f>VLOOKUP($C$17,'1.신청기업정보'!$A$5:$AN$5,16,0)</f>
        <v>50</v>
      </c>
    </row>
    <row r="27" spans="1:8" ht="30" customHeight="1" x14ac:dyDescent="0.3">
      <c r="A27" s="95" t="s">
        <v>5</v>
      </c>
      <c r="B27" s="51" t="s">
        <v>92</v>
      </c>
      <c r="C27" s="52" t="s">
        <v>88</v>
      </c>
      <c r="D27" s="53" t="s">
        <v>113</v>
      </c>
      <c r="E27" s="52" t="s">
        <v>82</v>
      </c>
      <c r="F27" s="52" t="s">
        <v>29</v>
      </c>
      <c r="G27" s="52" t="s">
        <v>107</v>
      </c>
      <c r="H27" s="50" t="s">
        <v>80</v>
      </c>
    </row>
    <row r="28" spans="1:8" ht="30" customHeight="1" x14ac:dyDescent="0.3">
      <c r="A28" s="95"/>
      <c r="B28" s="54">
        <v>1</v>
      </c>
      <c r="C28" s="40" t="str">
        <f t="array" ref="C28">INDEX('3.기업지원수혜이력'!D$2:D$16,MATCH($C$17&amp;$B28,'3.기업지원수혜이력'!$A$2:$A$16&amp;'3.기업지원수혜이력'!$C$2:$C$16,0))</f>
        <v>의료기기</v>
      </c>
      <c r="D28" s="40" t="str">
        <f t="array" ref="D28">INDEX('3.기업지원수혜이력'!E$2:E$16,MATCH($C$17&amp;$B28,'3.기업지원수혜이력'!$A$2:$A$16&amp;'3.기업지원수혜이력'!$C$2:$C$16,0))</f>
        <v>장비교육</v>
      </c>
      <c r="E28" s="40" t="str">
        <f t="array" ref="E28">INDEX('3.기업지원수혜이력'!F$2:F$16,MATCH($C$17&amp;$B28,'3.기업지원수혜이력'!$A$2:$A$16&amp;'3.기업지원수혜이력'!$C$2:$C$16,0))</f>
        <v>OO테크노파크</v>
      </c>
      <c r="F28" s="40" t="str">
        <f t="array" ref="F28">INDEX('3.기업지원수혜이력'!G$2:G$16,MATCH($C$17&amp;$B28,'3.기업지원수혜이력'!$A$2:$A$16&amp;'3.기업지원수혜이력'!$C$2:$C$16,0))</f>
        <v>aaa</v>
      </c>
      <c r="G28" s="40" t="str">
        <f t="array" ref="G28">INDEX('3.기업지원수혜이력'!H$2:H$16,MATCH($C$17&amp;$B28,'3.기업지원수혜이력'!$A$2:$A$16&amp;'3.기업지원수혜이력'!$C$2:$C$16,0))</f>
        <v>20150701~20150831</v>
      </c>
      <c r="H28" s="68">
        <f t="array" ref="H28">INDEX('3.기업지원수혜이력'!I$2:I$16,MATCH($C$17&amp;$B28,'3.기업지원수혜이력'!$A$2:$A$16&amp;'3.기업지원수혜이력'!$C$2:$C$16,0))</f>
        <v>100</v>
      </c>
    </row>
    <row r="29" spans="1:8" ht="30" customHeight="1" x14ac:dyDescent="0.3">
      <c r="A29" s="95"/>
      <c r="B29" s="54">
        <v>2</v>
      </c>
      <c r="C29" s="40" t="str">
        <f t="array" ref="C29">INDEX('3.기업지원수혜이력'!D$2:D$16,MATCH($C$17&amp;$B29,'3.기업지원수혜이력'!$A$2:$A$16&amp;'3.기업지원수혜이력'!$C$2:$C$16,0))</f>
        <v>기능성 하이테크 섬유</v>
      </c>
      <c r="D29" s="40" t="str">
        <f t="array" ref="D29">INDEX('3.기업지원수혜이력'!E$2:E$16,MATCH($C$17&amp;$B29,'3.기업지원수혜이력'!$A$2:$A$16&amp;'3.기업지원수혜이력'!$C$2:$C$16,0))</f>
        <v>제품고급화</v>
      </c>
      <c r="E29" s="40" t="str">
        <f t="array" ref="E29">INDEX('3.기업지원수혜이력'!F$2:F$16,MATCH($C$17&amp;$B29,'3.기업지원수혜이력'!$A$2:$A$16&amp;'3.기업지원수혜이력'!$C$2:$C$16,0))</f>
        <v>OO연구원</v>
      </c>
      <c r="F29" s="40" t="str">
        <f t="array" ref="F29">INDEX('3.기업지원수혜이력'!G$2:G$16,MATCH($C$17&amp;$B29,'3.기업지원수혜이력'!$A$2:$A$16&amp;'3.기업지원수혜이력'!$C$2:$C$16,0))</f>
        <v>bbb</v>
      </c>
      <c r="G29" s="40" t="str">
        <f t="array" ref="G29">INDEX('3.기업지원수혜이력'!H$2:H$16,MATCH($C$17&amp;$B29,'3.기업지원수혜이력'!$A$2:$A$16&amp;'3.기업지원수혜이력'!$C$2:$C$16,0))</f>
        <v>20151201~20160331</v>
      </c>
      <c r="H29" s="68">
        <f t="array" ref="H29">INDEX('3.기업지원수혜이력'!I$2:I$16,MATCH($C$17&amp;$B29,'3.기업지원수혜이력'!$A$2:$A$16&amp;'3.기업지원수혜이력'!$C$2:$C$16,0))</f>
        <v>500</v>
      </c>
    </row>
    <row r="30" spans="1:8" ht="30" customHeight="1" x14ac:dyDescent="0.3">
      <c r="A30" s="95"/>
      <c r="B30" s="54">
        <v>3</v>
      </c>
      <c r="C30" s="40" t="str">
        <f t="array" ref="C30">INDEX('3.기업지원수혜이력'!D$2:D$16,MATCH($C$17&amp;$B30,'3.기업지원수혜이력'!$A$2:$A$16&amp;'3.기업지원수혜이력'!$C$2:$C$16,0))</f>
        <v>스마트분산형에너지</v>
      </c>
      <c r="D30" s="40" t="str">
        <f t="array" ref="D30">INDEX('3.기업지원수혜이력'!E$2:E$16,MATCH($C$17&amp;$B30,'3.기업지원수혜이력'!$A$2:$A$16&amp;'3.기업지원수혜이력'!$C$2:$C$16,0))</f>
        <v>시제품제작</v>
      </c>
      <c r="E30" s="40" t="str">
        <f t="array" ref="E30">INDEX('3.기업지원수혜이력'!F$2:F$16,MATCH($C$17&amp;$B30,'3.기업지원수혜이력'!$A$2:$A$16&amp;'3.기업지원수혜이력'!$C$2:$C$16,0))</f>
        <v>OO대학교</v>
      </c>
      <c r="F30" s="40" t="str">
        <f t="array" ref="F30">INDEX('3.기업지원수혜이력'!G$2:G$16,MATCH($C$17&amp;$B30,'3.기업지원수혜이력'!$A$2:$A$16&amp;'3.기업지원수혜이력'!$C$2:$C$16,0))</f>
        <v>ccc</v>
      </c>
      <c r="G30" s="40" t="str">
        <f t="array" ref="G30">INDEX('3.기업지원수혜이력'!H$2:H$16,MATCH($C$17&amp;$B30,'3.기업지원수혜이력'!$A$2:$A$16&amp;'3.기업지원수혜이력'!$C$2:$C$16,0))</f>
        <v>20141115~20150228</v>
      </c>
      <c r="H30" s="68">
        <f t="array" ref="H30">INDEX('3.기업지원수혜이력'!I$2:I$16,MATCH($C$17&amp;$B30,'3.기업지원수혜이력'!$A$2:$A$16&amp;'3.기업지원수혜이력'!$C$2:$C$16,0))</f>
        <v>700</v>
      </c>
    </row>
    <row r="31" spans="1:8" ht="30" customHeight="1" x14ac:dyDescent="0.3">
      <c r="A31" s="95"/>
      <c r="B31" s="54">
        <v>4</v>
      </c>
      <c r="C31" s="40">
        <f t="array" ref="C31">INDEX('3.기업지원수혜이력'!D$2:D$16,MATCH($C$17&amp;$B31,'3.기업지원수혜이력'!$A$2:$A$16&amp;'3.기업지원수혜이력'!$C$2:$C$16,0))</f>
        <v>0</v>
      </c>
      <c r="D31" s="40">
        <f t="array" ref="D31">INDEX('3.기업지원수혜이력'!E$2:E$16,MATCH($C$17&amp;$B31,'3.기업지원수혜이력'!$A$2:$A$16&amp;'3.기업지원수혜이력'!$C$2:$C$16,0))</f>
        <v>0</v>
      </c>
      <c r="E31" s="40">
        <f t="array" ref="E31">INDEX('3.기업지원수혜이력'!F$2:F$16,MATCH($C$17&amp;$B31,'3.기업지원수혜이력'!$A$2:$A$16&amp;'3.기업지원수혜이력'!$C$2:$C$16,0))</f>
        <v>0</v>
      </c>
      <c r="F31" s="40">
        <f t="array" ref="F31">INDEX('3.기업지원수혜이력'!G$2:G$16,MATCH($C$17&amp;$B31,'3.기업지원수혜이력'!$A$2:$A$16&amp;'3.기업지원수혜이력'!$C$2:$C$16,0))</f>
        <v>0</v>
      </c>
      <c r="G31" s="40">
        <f t="array" ref="G31">INDEX('3.기업지원수혜이력'!H$2:H$16,MATCH($C$17&amp;$B31,'3.기업지원수혜이력'!$A$2:$A$16&amp;'3.기업지원수혜이력'!$C$2:$C$16,0))</f>
        <v>0</v>
      </c>
      <c r="H31" s="68">
        <f t="array" ref="H31">INDEX('3.기업지원수혜이력'!I$2:I$16,MATCH($C$17&amp;$B31,'3.기업지원수혜이력'!$A$2:$A$16&amp;'3.기업지원수혜이력'!$C$2:$C$16,0))</f>
        <v>0</v>
      </c>
    </row>
    <row r="32" spans="1:8" ht="30" customHeight="1" x14ac:dyDescent="0.3">
      <c r="A32" s="95"/>
      <c r="B32" s="54">
        <v>5</v>
      </c>
      <c r="C32" s="40">
        <f t="array" ref="C32">INDEX('3.기업지원수혜이력'!D$2:D$16,MATCH($C$17&amp;$B32,'3.기업지원수혜이력'!$A$2:$A$16&amp;'3.기업지원수혜이력'!$C$2:$C$16,0))</f>
        <v>0</v>
      </c>
      <c r="D32" s="40">
        <f t="array" ref="D32">INDEX('3.기업지원수혜이력'!E$2:E$16,MATCH($C$17&amp;$B32,'3.기업지원수혜이력'!$A$2:$A$16&amp;'3.기업지원수혜이력'!$C$2:$C$16,0))</f>
        <v>0</v>
      </c>
      <c r="E32" s="40">
        <f t="array" ref="E32">INDEX('3.기업지원수혜이력'!F$2:F$16,MATCH($C$17&amp;$B32,'3.기업지원수혜이력'!$A$2:$A$16&amp;'3.기업지원수혜이력'!$C$2:$C$16,0))</f>
        <v>0</v>
      </c>
      <c r="F32" s="40">
        <f t="array" ref="F32">INDEX('3.기업지원수혜이력'!G$2:G$16,MATCH($C$17&amp;$B32,'3.기업지원수혜이력'!$A$2:$A$16&amp;'3.기업지원수혜이력'!$C$2:$C$16,0))</f>
        <v>0</v>
      </c>
      <c r="G32" s="40">
        <f t="array" ref="G32">INDEX('3.기업지원수혜이력'!H$2:H$16,MATCH($C$17&amp;$B32,'3.기업지원수혜이력'!$A$2:$A$16&amp;'3.기업지원수혜이력'!$C$2:$C$16,0))</f>
        <v>0</v>
      </c>
      <c r="H32" s="68">
        <f t="array" ref="H32">INDEX('3.기업지원수혜이력'!I$2:I$16,MATCH($C$17&amp;$B32,'3.기업지원수혜이력'!$A$2:$A$16&amp;'3.기업지원수혜이력'!$C$2:$C$16,0))</f>
        <v>0</v>
      </c>
    </row>
    <row r="33" spans="1:8" ht="30" customHeight="1" x14ac:dyDescent="0.3">
      <c r="A33" s="95"/>
      <c r="B33" s="54">
        <v>6</v>
      </c>
      <c r="C33" s="40">
        <f t="array" ref="C33">INDEX('3.기업지원수혜이력'!D$2:D$16,MATCH($C$17&amp;$B33,'3.기업지원수혜이력'!$A$2:$A$16&amp;'3.기업지원수혜이력'!$C$2:$C$16,0))</f>
        <v>0</v>
      </c>
      <c r="D33" s="40">
        <f t="array" ref="D33">INDEX('3.기업지원수혜이력'!E$2:E$16,MATCH($C$17&amp;$B33,'3.기업지원수혜이력'!$A$2:$A$16&amp;'3.기업지원수혜이력'!$C$2:$C$16,0))</f>
        <v>0</v>
      </c>
      <c r="E33" s="40">
        <f t="array" ref="E33">INDEX('3.기업지원수혜이력'!F$2:F$16,MATCH($C$17&amp;$B33,'3.기업지원수혜이력'!$A$2:$A$16&amp;'3.기업지원수혜이력'!$C$2:$C$16,0))</f>
        <v>0</v>
      </c>
      <c r="F33" s="40">
        <f t="array" ref="F33">INDEX('3.기업지원수혜이력'!G$2:G$16,MATCH($C$17&amp;$B33,'3.기업지원수혜이력'!$A$2:$A$16&amp;'3.기업지원수혜이력'!$C$2:$C$16,0))</f>
        <v>0</v>
      </c>
      <c r="G33" s="40">
        <f t="array" ref="G33">INDEX('3.기업지원수혜이력'!H$2:H$16,MATCH($C$17&amp;$B33,'3.기업지원수혜이력'!$A$2:$A$16&amp;'3.기업지원수혜이력'!$C$2:$C$16,0))</f>
        <v>0</v>
      </c>
      <c r="H33" s="68">
        <f t="array" ref="H33">INDEX('3.기업지원수혜이력'!I$2:I$16,MATCH($C$17&amp;$B33,'3.기업지원수혜이력'!$A$2:$A$16&amp;'3.기업지원수혜이력'!$C$2:$C$16,0))</f>
        <v>0</v>
      </c>
    </row>
    <row r="34" spans="1:8" ht="30" customHeight="1" x14ac:dyDescent="0.3">
      <c r="A34" s="95"/>
      <c r="B34" s="54">
        <v>7</v>
      </c>
      <c r="C34" s="40">
        <f t="array" ref="C34">INDEX('3.기업지원수혜이력'!D$2:D$16,MATCH($C$17&amp;$B34,'3.기업지원수혜이력'!$A$2:$A$16&amp;'3.기업지원수혜이력'!$C$2:$C$16,0))</f>
        <v>0</v>
      </c>
      <c r="D34" s="40">
        <f t="array" ref="D34">INDEX('3.기업지원수혜이력'!E$2:E$16,MATCH($C$17&amp;$B34,'3.기업지원수혜이력'!$A$2:$A$16&amp;'3.기업지원수혜이력'!$C$2:$C$16,0))</f>
        <v>0</v>
      </c>
      <c r="E34" s="40">
        <f t="array" ref="E34">INDEX('3.기업지원수혜이력'!F$2:F$16,MATCH($C$17&amp;$B34,'3.기업지원수혜이력'!$A$2:$A$16&amp;'3.기업지원수혜이력'!$C$2:$C$16,0))</f>
        <v>0</v>
      </c>
      <c r="F34" s="40">
        <f t="array" ref="F34">INDEX('3.기업지원수혜이력'!G$2:G$16,MATCH($C$17&amp;$B34,'3.기업지원수혜이력'!$A$2:$A$16&amp;'3.기업지원수혜이력'!$C$2:$C$16,0))</f>
        <v>0</v>
      </c>
      <c r="G34" s="40">
        <f t="array" ref="G34">INDEX('3.기업지원수혜이력'!H$2:H$16,MATCH($C$17&amp;$B34,'3.기업지원수혜이력'!$A$2:$A$16&amp;'3.기업지원수혜이력'!$C$2:$C$16,0))</f>
        <v>0</v>
      </c>
      <c r="H34" s="68">
        <f t="array" ref="H34">INDEX('3.기업지원수혜이력'!I$2:I$16,MATCH($C$17&amp;$B34,'3.기업지원수혜이력'!$A$2:$A$16&amp;'3.기업지원수혜이력'!$C$2:$C$16,0))</f>
        <v>0</v>
      </c>
    </row>
    <row r="35" spans="1:8" ht="30" customHeight="1" x14ac:dyDescent="0.3">
      <c r="A35" s="95"/>
      <c r="B35" s="54">
        <v>8</v>
      </c>
      <c r="C35" s="40">
        <f t="array" ref="C35">INDEX('3.기업지원수혜이력'!D$2:D$16,MATCH($C$17&amp;$B35,'3.기업지원수혜이력'!$A$2:$A$16&amp;'3.기업지원수혜이력'!$C$2:$C$16,0))</f>
        <v>0</v>
      </c>
      <c r="D35" s="40">
        <f t="array" ref="D35">INDEX('3.기업지원수혜이력'!E$2:E$16,MATCH($C$17&amp;$B35,'3.기업지원수혜이력'!$A$2:$A$16&amp;'3.기업지원수혜이력'!$C$2:$C$16,0))</f>
        <v>0</v>
      </c>
      <c r="E35" s="40">
        <f t="array" ref="E35">INDEX('3.기업지원수혜이력'!F$2:F$16,MATCH($C$17&amp;$B35,'3.기업지원수혜이력'!$A$2:$A$16&amp;'3.기업지원수혜이력'!$C$2:$C$16,0))</f>
        <v>0</v>
      </c>
      <c r="F35" s="40">
        <f t="array" ref="F35">INDEX('3.기업지원수혜이력'!G$2:G$16,MATCH($C$17&amp;$B35,'3.기업지원수혜이력'!$A$2:$A$16&amp;'3.기업지원수혜이력'!$C$2:$C$16,0))</f>
        <v>0</v>
      </c>
      <c r="G35" s="40">
        <f t="array" ref="G35">INDEX('3.기업지원수혜이력'!H$2:H$16,MATCH($C$17&amp;$B35,'3.기업지원수혜이력'!$A$2:$A$16&amp;'3.기업지원수혜이력'!$C$2:$C$16,0))</f>
        <v>0</v>
      </c>
      <c r="H35" s="68">
        <f t="array" ref="H35">INDEX('3.기업지원수혜이력'!I$2:I$16,MATCH($C$17&amp;$B35,'3.기업지원수혜이력'!$A$2:$A$16&amp;'3.기업지원수혜이력'!$C$2:$C$16,0))</f>
        <v>0</v>
      </c>
    </row>
    <row r="36" spans="1:8" ht="30" customHeight="1" x14ac:dyDescent="0.3">
      <c r="A36" s="95"/>
      <c r="B36" s="54">
        <v>9</v>
      </c>
      <c r="C36" s="40">
        <f t="array" ref="C36">INDEX('3.기업지원수혜이력'!D$2:D$16,MATCH($C$17&amp;$B36,'3.기업지원수혜이력'!$A$2:$A$16&amp;'3.기업지원수혜이력'!$C$2:$C$16,0))</f>
        <v>0</v>
      </c>
      <c r="D36" s="40">
        <f t="array" ref="D36">INDEX('3.기업지원수혜이력'!E$2:E$16,MATCH($C$17&amp;$B36,'3.기업지원수혜이력'!$A$2:$A$16&amp;'3.기업지원수혜이력'!$C$2:$C$16,0))</f>
        <v>0</v>
      </c>
      <c r="E36" s="40">
        <f t="array" ref="E36">INDEX('3.기업지원수혜이력'!F$2:F$16,MATCH($C$17&amp;$B36,'3.기업지원수혜이력'!$A$2:$A$16&amp;'3.기업지원수혜이력'!$C$2:$C$16,0))</f>
        <v>0</v>
      </c>
      <c r="F36" s="40">
        <f t="array" ref="F36">INDEX('3.기업지원수혜이력'!G$2:G$16,MATCH($C$17&amp;$B36,'3.기업지원수혜이력'!$A$2:$A$16&amp;'3.기업지원수혜이력'!$C$2:$C$16,0))</f>
        <v>0</v>
      </c>
      <c r="G36" s="40">
        <f t="array" ref="G36">INDEX('3.기업지원수혜이력'!H$2:H$16,MATCH($C$17&amp;$B36,'3.기업지원수혜이력'!$A$2:$A$16&amp;'3.기업지원수혜이력'!$C$2:$C$16,0))</f>
        <v>0</v>
      </c>
      <c r="H36" s="68">
        <f t="array" ref="H36">INDEX('3.기업지원수혜이력'!I$2:I$16,MATCH($C$17&amp;$B36,'3.기업지원수혜이력'!$A$2:$A$16&amp;'3.기업지원수혜이력'!$C$2:$C$16,0))</f>
        <v>0</v>
      </c>
    </row>
    <row r="37" spans="1:8" ht="30" customHeight="1" x14ac:dyDescent="0.3">
      <c r="A37" s="95"/>
      <c r="B37" s="54">
        <v>10</v>
      </c>
      <c r="C37" s="40">
        <f t="array" ref="C37">INDEX('3.기업지원수혜이력'!D$2:D$16,MATCH($C$17&amp;$B37,'3.기업지원수혜이력'!$A$2:$A$16&amp;'3.기업지원수혜이력'!$C$2:$C$16,0))</f>
        <v>0</v>
      </c>
      <c r="D37" s="40">
        <f t="array" ref="D37">INDEX('3.기업지원수혜이력'!E$2:E$16,MATCH($C$17&amp;$B37,'3.기업지원수혜이력'!$A$2:$A$16&amp;'3.기업지원수혜이력'!$C$2:$C$16,0))</f>
        <v>0</v>
      </c>
      <c r="E37" s="40">
        <f t="array" ref="E37">INDEX('3.기업지원수혜이력'!F$2:F$16,MATCH($C$17&amp;$B37,'3.기업지원수혜이력'!$A$2:$A$16&amp;'3.기업지원수혜이력'!$C$2:$C$16,0))</f>
        <v>0</v>
      </c>
      <c r="F37" s="40">
        <f t="array" ref="F37">INDEX('3.기업지원수혜이력'!G$2:G$16,MATCH($C$17&amp;$B37,'3.기업지원수혜이력'!$A$2:$A$16&amp;'3.기업지원수혜이력'!$C$2:$C$16,0))</f>
        <v>0</v>
      </c>
      <c r="G37" s="40">
        <f t="array" ref="G37">INDEX('3.기업지원수혜이력'!H$2:H$16,MATCH($C$17&amp;$B37,'3.기업지원수혜이력'!$A$2:$A$16&amp;'3.기업지원수혜이력'!$C$2:$C$16,0))</f>
        <v>0</v>
      </c>
      <c r="H37" s="68">
        <f t="array" ref="H37">INDEX('3.기업지원수혜이력'!I$2:I$16,MATCH($C$17&amp;$B37,'3.기업지원수혜이력'!$A$2:$A$16&amp;'3.기업지원수혜이력'!$C$2:$C$16,0))</f>
        <v>0</v>
      </c>
    </row>
    <row r="38" spans="1:8" ht="30" customHeight="1" x14ac:dyDescent="0.3">
      <c r="A38" s="95"/>
      <c r="B38" s="54">
        <v>11</v>
      </c>
      <c r="C38" s="40">
        <f t="array" ref="C38">INDEX('3.기업지원수혜이력'!D$2:D$16,MATCH($C$17&amp;$B38,'3.기업지원수혜이력'!$A$2:$A$16&amp;'3.기업지원수혜이력'!$C$2:$C$16,0))</f>
        <v>0</v>
      </c>
      <c r="D38" s="40">
        <f t="array" ref="D38">INDEX('3.기업지원수혜이력'!E$2:E$16,MATCH($C$17&amp;$B38,'3.기업지원수혜이력'!$A$2:$A$16&amp;'3.기업지원수혜이력'!$C$2:$C$16,0))</f>
        <v>0</v>
      </c>
      <c r="E38" s="40">
        <f t="array" ref="E38">INDEX('3.기업지원수혜이력'!F$2:F$16,MATCH($C$17&amp;$B38,'3.기업지원수혜이력'!$A$2:$A$16&amp;'3.기업지원수혜이력'!$C$2:$C$16,0))</f>
        <v>0</v>
      </c>
      <c r="F38" s="40">
        <f t="array" ref="F38">INDEX('3.기업지원수혜이력'!G$2:G$16,MATCH($C$17&amp;$B38,'3.기업지원수혜이력'!$A$2:$A$16&amp;'3.기업지원수혜이력'!$C$2:$C$16,0))</f>
        <v>0</v>
      </c>
      <c r="G38" s="40">
        <f t="array" ref="G38">INDEX('3.기업지원수혜이력'!H$2:H$16,MATCH($C$17&amp;$B38,'3.기업지원수혜이력'!$A$2:$A$16&amp;'3.기업지원수혜이력'!$C$2:$C$16,0))</f>
        <v>0</v>
      </c>
      <c r="H38" s="68">
        <f t="array" ref="H38">INDEX('3.기업지원수혜이력'!I$2:I$16,MATCH($C$17&amp;$B38,'3.기업지원수혜이력'!$A$2:$A$16&amp;'3.기업지원수혜이력'!$C$2:$C$16,0))</f>
        <v>0</v>
      </c>
    </row>
    <row r="39" spans="1:8" ht="30" customHeight="1" x14ac:dyDescent="0.3">
      <c r="A39" s="95"/>
      <c r="B39" s="54">
        <v>12</v>
      </c>
      <c r="C39" s="40">
        <f t="array" ref="C39">INDEX('3.기업지원수혜이력'!D$2:D$16,MATCH($C$17&amp;$B39,'3.기업지원수혜이력'!$A$2:$A$16&amp;'3.기업지원수혜이력'!$C$2:$C$16,0))</f>
        <v>0</v>
      </c>
      <c r="D39" s="40">
        <f t="array" ref="D39">INDEX('3.기업지원수혜이력'!E$2:E$16,MATCH($C$17&amp;$B39,'3.기업지원수혜이력'!$A$2:$A$16&amp;'3.기업지원수혜이력'!$C$2:$C$16,0))</f>
        <v>0</v>
      </c>
      <c r="E39" s="40">
        <f t="array" ref="E39">INDEX('3.기업지원수혜이력'!F$2:F$16,MATCH($C$17&amp;$B39,'3.기업지원수혜이력'!$A$2:$A$16&amp;'3.기업지원수혜이력'!$C$2:$C$16,0))</f>
        <v>0</v>
      </c>
      <c r="F39" s="40">
        <f t="array" ref="F39">INDEX('3.기업지원수혜이력'!G$2:G$16,MATCH($C$17&amp;$B39,'3.기업지원수혜이력'!$A$2:$A$16&amp;'3.기업지원수혜이력'!$C$2:$C$16,0))</f>
        <v>0</v>
      </c>
      <c r="G39" s="40">
        <f t="array" ref="G39">INDEX('3.기업지원수혜이력'!H$2:H$16,MATCH($C$17&amp;$B39,'3.기업지원수혜이력'!$A$2:$A$16&amp;'3.기업지원수혜이력'!$C$2:$C$16,0))</f>
        <v>0</v>
      </c>
      <c r="H39" s="68">
        <f t="array" ref="H39">INDEX('3.기업지원수혜이력'!I$2:I$16,MATCH($C$17&amp;$B39,'3.기업지원수혜이력'!$A$2:$A$16&amp;'3.기업지원수혜이력'!$C$2:$C$16,0))</f>
        <v>0</v>
      </c>
    </row>
    <row r="40" spans="1:8" ht="30" customHeight="1" x14ac:dyDescent="0.3">
      <c r="A40" s="95"/>
      <c r="B40" s="54">
        <v>13</v>
      </c>
      <c r="C40" s="40">
        <f t="array" ref="C40">INDEX('3.기업지원수혜이력'!D$2:D$16,MATCH($C$17&amp;$B40,'3.기업지원수혜이력'!$A$2:$A$16&amp;'3.기업지원수혜이력'!$C$2:$C$16,0))</f>
        <v>0</v>
      </c>
      <c r="D40" s="40">
        <f t="array" ref="D40">INDEX('3.기업지원수혜이력'!E$2:E$16,MATCH($C$17&amp;$B40,'3.기업지원수혜이력'!$A$2:$A$16&amp;'3.기업지원수혜이력'!$C$2:$C$16,0))</f>
        <v>0</v>
      </c>
      <c r="E40" s="40">
        <f t="array" ref="E40">INDEX('3.기업지원수혜이력'!F$2:F$16,MATCH($C$17&amp;$B40,'3.기업지원수혜이력'!$A$2:$A$16&amp;'3.기업지원수혜이력'!$C$2:$C$16,0))</f>
        <v>0</v>
      </c>
      <c r="F40" s="40">
        <f t="array" ref="F40">INDEX('3.기업지원수혜이력'!G$2:G$16,MATCH($C$17&amp;$B40,'3.기업지원수혜이력'!$A$2:$A$16&amp;'3.기업지원수혜이력'!$C$2:$C$16,0))</f>
        <v>0</v>
      </c>
      <c r="G40" s="40">
        <f t="array" ref="G40">INDEX('3.기업지원수혜이력'!H$2:H$16,MATCH($C$17&amp;$B40,'3.기업지원수혜이력'!$A$2:$A$16&amp;'3.기업지원수혜이력'!$C$2:$C$16,0))</f>
        <v>0</v>
      </c>
      <c r="H40" s="68">
        <f t="array" ref="H40">INDEX('3.기업지원수혜이력'!I$2:I$16,MATCH($C$17&amp;$B40,'3.기업지원수혜이력'!$A$2:$A$16&amp;'3.기업지원수혜이력'!$C$2:$C$16,0))</f>
        <v>0</v>
      </c>
    </row>
    <row r="41" spans="1:8" ht="30" customHeight="1" x14ac:dyDescent="0.3">
      <c r="A41" s="95"/>
      <c r="B41" s="54">
        <v>14</v>
      </c>
      <c r="C41" s="40">
        <f t="array" ref="C41">INDEX('3.기업지원수혜이력'!D$2:D$16,MATCH($C$17&amp;$B41,'3.기업지원수혜이력'!$A$2:$A$16&amp;'3.기업지원수혜이력'!$C$2:$C$16,0))</f>
        <v>0</v>
      </c>
      <c r="D41" s="40">
        <f t="array" ref="D41">INDEX('3.기업지원수혜이력'!E$2:E$16,MATCH($C$17&amp;$B41,'3.기업지원수혜이력'!$A$2:$A$16&amp;'3.기업지원수혜이력'!$C$2:$C$16,0))</f>
        <v>0</v>
      </c>
      <c r="E41" s="40">
        <f t="array" ref="E41">INDEX('3.기업지원수혜이력'!F$2:F$16,MATCH($C$17&amp;$B41,'3.기업지원수혜이력'!$A$2:$A$16&amp;'3.기업지원수혜이력'!$C$2:$C$16,0))</f>
        <v>0</v>
      </c>
      <c r="F41" s="40">
        <f t="array" ref="F41">INDEX('3.기업지원수혜이력'!G$2:G$16,MATCH($C$17&amp;$B41,'3.기업지원수혜이력'!$A$2:$A$16&amp;'3.기업지원수혜이력'!$C$2:$C$16,0))</f>
        <v>0</v>
      </c>
      <c r="G41" s="40">
        <f t="array" ref="G41">INDEX('3.기업지원수혜이력'!H$2:H$16,MATCH($C$17&amp;$B41,'3.기업지원수혜이력'!$A$2:$A$16&amp;'3.기업지원수혜이력'!$C$2:$C$16,0))</f>
        <v>0</v>
      </c>
      <c r="H41" s="68">
        <f t="array" ref="H41">INDEX('3.기업지원수혜이력'!I$2:I$16,MATCH($C$17&amp;$B41,'3.기업지원수혜이력'!$A$2:$A$16&amp;'3.기업지원수혜이력'!$C$2:$C$16,0))</f>
        <v>0</v>
      </c>
    </row>
    <row r="42" spans="1:8" ht="30" customHeight="1" x14ac:dyDescent="0.3">
      <c r="A42" s="96"/>
      <c r="B42" s="55">
        <v>15</v>
      </c>
      <c r="C42" s="40">
        <f t="array" ref="C42">INDEX('3.기업지원수혜이력'!D$2:D$16,MATCH($C$17&amp;$B42,'3.기업지원수혜이력'!$A$2:$A$16&amp;'3.기업지원수혜이력'!$C$2:$C$16,0))</f>
        <v>0</v>
      </c>
      <c r="D42" s="40">
        <f t="array" ref="D42">INDEX('3.기업지원수혜이력'!E$2:E$16,MATCH($C$17&amp;$B42,'3.기업지원수혜이력'!$A$2:$A$16&amp;'3.기업지원수혜이력'!$C$2:$C$16,0))</f>
        <v>0</v>
      </c>
      <c r="E42" s="40">
        <f t="array" ref="E42">INDEX('3.기업지원수혜이력'!F$2:F$16,MATCH($C$17&amp;$B42,'3.기업지원수혜이력'!$A$2:$A$16&amp;'3.기업지원수혜이력'!$C$2:$C$16,0))</f>
        <v>0</v>
      </c>
      <c r="F42" s="40">
        <f t="array" ref="F42">INDEX('3.기업지원수혜이력'!G$2:G$16,MATCH($C$17&amp;$B42,'3.기업지원수혜이력'!$A$2:$A$16&amp;'3.기업지원수혜이력'!$C$2:$C$16,0))</f>
        <v>0</v>
      </c>
      <c r="G42" s="40">
        <f t="array" ref="G42">INDEX('3.기업지원수혜이력'!H$2:H$16,MATCH($C$17&amp;$B42,'3.기업지원수혜이력'!$A$2:$A$16&amp;'3.기업지원수혜이력'!$C$2:$C$16,0))</f>
        <v>0</v>
      </c>
      <c r="H42" s="68">
        <f t="array" ref="H42">INDEX('3.기업지원수혜이력'!I$2:I$16,MATCH($C$17&amp;$B42,'3.기업지원수혜이력'!$A$2:$A$16&amp;'3.기업지원수혜이력'!$C$2:$C$16,0))</f>
        <v>0</v>
      </c>
    </row>
    <row r="43" spans="1:8" ht="30" customHeight="1" x14ac:dyDescent="0.3">
      <c r="A43" s="1"/>
      <c r="B43" s="2"/>
      <c r="C43" s="2"/>
      <c r="D43" s="2"/>
      <c r="E43" s="2"/>
      <c r="F43" s="2"/>
      <c r="G43" s="2"/>
      <c r="H43" s="3"/>
    </row>
    <row r="44" spans="1:8" ht="30" customHeight="1" x14ac:dyDescent="0.3">
      <c r="A44" s="97" t="s">
        <v>6</v>
      </c>
      <c r="B44" s="98"/>
      <c r="C44" s="98"/>
      <c r="D44" s="98"/>
      <c r="E44" s="98"/>
      <c r="F44" s="98"/>
      <c r="G44" s="98"/>
      <c r="H44" s="99"/>
    </row>
    <row r="45" spans="1:8" ht="30" customHeight="1" x14ac:dyDescent="0.3">
      <c r="A45" s="97"/>
      <c r="B45" s="98"/>
      <c r="C45" s="98"/>
      <c r="D45" s="98"/>
      <c r="E45" s="98"/>
      <c r="F45" s="98"/>
      <c r="G45" s="98"/>
      <c r="H45" s="99"/>
    </row>
    <row r="46" spans="1:8" ht="30" customHeight="1" x14ac:dyDescent="0.3">
      <c r="A46" s="7"/>
      <c r="B46" s="4"/>
      <c r="C46" s="4"/>
      <c r="D46" s="4"/>
      <c r="E46" s="4"/>
      <c r="F46" s="4"/>
      <c r="G46" s="4"/>
      <c r="H46" s="5"/>
    </row>
    <row r="47" spans="1:8" ht="30" customHeight="1" x14ac:dyDescent="0.3">
      <c r="A47" s="6"/>
      <c r="B47" s="4"/>
      <c r="C47" s="4"/>
      <c r="D47" s="100">
        <f ca="1">TODAY()</f>
        <v>45775</v>
      </c>
      <c r="E47" s="100"/>
      <c r="F47" s="4"/>
      <c r="G47" s="4"/>
      <c r="H47" s="5"/>
    </row>
    <row r="48" spans="1:8" ht="30" customHeight="1" x14ac:dyDescent="0.3">
      <c r="A48" s="7"/>
      <c r="B48" s="4"/>
      <c r="C48" s="4"/>
      <c r="D48" s="4"/>
      <c r="E48" s="4"/>
      <c r="F48" s="4"/>
      <c r="G48" s="4"/>
      <c r="H48" s="5"/>
    </row>
    <row r="49" spans="1:8" ht="30" customHeight="1" x14ac:dyDescent="0.3">
      <c r="A49" s="7"/>
      <c r="B49" s="4"/>
      <c r="C49" s="4"/>
      <c r="D49" s="4"/>
      <c r="E49" s="4"/>
      <c r="F49" s="37" t="s">
        <v>130</v>
      </c>
      <c r="G49" s="38" t="str">
        <f>VLOOKUP($C$17,'1.신청기업정보'!$A$5:$AN$5,2,0)</f>
        <v>○○텍스타일</v>
      </c>
      <c r="H49" s="39"/>
    </row>
    <row r="50" spans="1:8" ht="30" customHeight="1" x14ac:dyDescent="0.3">
      <c r="A50" s="7"/>
      <c r="B50" s="4"/>
      <c r="C50" s="4"/>
      <c r="D50" s="4"/>
      <c r="E50" s="4"/>
      <c r="F50" s="37" t="s">
        <v>110</v>
      </c>
      <c r="G50" s="38" t="str">
        <f>VLOOKUP($C$17,'1.신청기업정보'!$A$5:$AN$5,5,0)</f>
        <v>강부품</v>
      </c>
      <c r="H50" s="39" t="s">
        <v>64</v>
      </c>
    </row>
    <row r="51" spans="1:8" ht="30" customHeight="1" x14ac:dyDescent="0.3">
      <c r="A51" s="7"/>
      <c r="B51" s="4"/>
      <c r="C51" s="4"/>
      <c r="D51" s="4"/>
      <c r="E51" s="4"/>
      <c r="F51" s="4"/>
      <c r="G51" s="4"/>
      <c r="H51" s="5"/>
    </row>
    <row r="52" spans="1:8" ht="30" customHeight="1" x14ac:dyDescent="0.3">
      <c r="A52" s="101" t="s">
        <v>162</v>
      </c>
      <c r="B52" s="102"/>
      <c r="C52" s="102"/>
      <c r="D52" s="102"/>
      <c r="E52" s="102"/>
      <c r="F52" s="102"/>
      <c r="G52" s="102"/>
      <c r="H52" s="103"/>
    </row>
    <row r="53" spans="1:8" ht="30" customHeight="1" x14ac:dyDescent="0.3">
      <c r="A53" s="8"/>
      <c r="B53" s="9"/>
      <c r="C53" s="9"/>
      <c r="D53" s="9"/>
      <c r="E53" s="9"/>
      <c r="F53" s="9"/>
      <c r="G53" s="9"/>
      <c r="H53" s="10"/>
    </row>
    <row r="54" spans="1:8" ht="112.5" customHeight="1" x14ac:dyDescent="0.3">
      <c r="A54" s="104" t="s">
        <v>19</v>
      </c>
      <c r="B54" s="105"/>
      <c r="C54" s="105"/>
      <c r="D54" s="105"/>
      <c r="E54" s="105"/>
      <c r="F54" s="105"/>
      <c r="G54" s="105"/>
      <c r="H54" s="105"/>
    </row>
  </sheetData>
  <mergeCells count="20">
    <mergeCell ref="A1:H2"/>
    <mergeCell ref="B3:H3"/>
    <mergeCell ref="A4:A14"/>
    <mergeCell ref="K5:Y9"/>
    <mergeCell ref="A15:A19"/>
    <mergeCell ref="F19:H19"/>
    <mergeCell ref="F15:F16"/>
    <mergeCell ref="A21:A24"/>
    <mergeCell ref="A25:A26"/>
    <mergeCell ref="B25:C25"/>
    <mergeCell ref="D25:E25"/>
    <mergeCell ref="F25:G25"/>
    <mergeCell ref="B26:C26"/>
    <mergeCell ref="D26:E26"/>
    <mergeCell ref="F26:G26"/>
    <mergeCell ref="A27:A42"/>
    <mergeCell ref="A44:H45"/>
    <mergeCell ref="D47:E47"/>
    <mergeCell ref="A52:H52"/>
    <mergeCell ref="A54:H54"/>
  </mergeCells>
  <phoneticPr fontId="22" type="noConversion"/>
  <printOptions horizontalCentered="1" verticalCentered="1"/>
  <pageMargins left="0.39361110329627991" right="0.39361110329627991" top="0.59041666984558105" bottom="0.59041666984558105" header="0.31486111879348755" footer="0.31486111879348755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작성방법</vt:lpstr>
      <vt:lpstr>지원프로그램</vt:lpstr>
      <vt:lpstr>1.신청기업정보</vt:lpstr>
      <vt:lpstr>2.신청프로그램</vt:lpstr>
      <vt:lpstr>3.기업지원수혜이력</vt:lpstr>
      <vt:lpstr>신청양식(출력용)</vt:lpstr>
      <vt:lpstr>'신청양식(출력용)'!Print_Area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박진주</cp:lastModifiedBy>
  <cp:revision>2</cp:revision>
  <cp:lastPrinted>2025-03-05T05:04:00Z</cp:lastPrinted>
  <dcterms:created xsi:type="dcterms:W3CDTF">2016-04-26T13:09:40Z</dcterms:created>
  <dcterms:modified xsi:type="dcterms:W3CDTF">2025-04-28T09:19:41Z</dcterms:modified>
  <cp:version>1200.0100.01</cp:version>
</cp:coreProperties>
</file>